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11_Управление проектной деятельности\04_Общая\15 Письма и ответы\Дума ХМАО (01-Вх-33158 от 28.12.2021)\2026\Итог 2025_1.06. 2026\ответ в Аппарат\"/>
    </mc:Choice>
  </mc:AlternateContent>
  <bookViews>
    <workbookView xWindow="360" yWindow="15" windowWidth="20955" windowHeight="9720" firstSheet="1" activeTab="1"/>
  </bookViews>
  <sheets>
    <sheet name="МО" sheetId="1" state="hidden" r:id="rId1"/>
    <sheet name="01.06.2026" sheetId="3" r:id="rId2"/>
    <sheet name="Лист3" sheetId="4" state="hidden" r:id="rId3"/>
  </sheets>
  <definedNames>
    <definedName name="_xlnm._FilterDatabase" localSheetId="1" hidden="1">'01.06.2026'!$F$4:$H$255</definedName>
    <definedName name="_xlnm.Print_Titles" localSheetId="1">'01.06.2026'!$1:$3</definedName>
    <definedName name="_xlnm.Print_Area" localSheetId="1">'01.06.2026'!$A$1:$BD$255</definedName>
  </definedNames>
  <calcPr calcId="162913"/>
</workbook>
</file>

<file path=xl/calcChain.xml><?xml version="1.0" encoding="utf-8"?>
<calcChain xmlns="http://schemas.openxmlformats.org/spreadsheetml/2006/main">
  <c r="I245" i="3" l="1"/>
  <c r="I239" i="3"/>
  <c r="I227" i="3"/>
  <c r="I221" i="3"/>
  <c r="I215" i="3"/>
  <c r="I209" i="3"/>
  <c r="I203" i="3"/>
  <c r="I197" i="3"/>
  <c r="I191" i="3"/>
  <c r="I185" i="3"/>
  <c r="I179" i="3"/>
  <c r="I173" i="3"/>
  <c r="I161" i="3"/>
  <c r="I125" i="3"/>
  <c r="I107" i="3"/>
  <c r="I101" i="3"/>
  <c r="I95" i="3"/>
  <c r="I83" i="3"/>
  <c r="I77" i="3"/>
  <c r="I9" i="3"/>
  <c r="I8" i="3"/>
  <c r="I7" i="3"/>
  <c r="I6" i="3"/>
  <c r="I5" i="3" l="1"/>
  <c r="G83" i="3" l="1"/>
  <c r="H245" i="3" l="1"/>
  <c r="G245" i="3"/>
  <c r="H197" i="3" l="1"/>
  <c r="G197" i="3"/>
  <c r="H193" i="3" l="1"/>
  <c r="G191" i="3"/>
  <c r="H209" i="3" l="1"/>
  <c r="G209" i="3"/>
  <c r="H215" i="3"/>
  <c r="G215" i="3"/>
  <c r="H203" i="3"/>
  <c r="G203" i="3"/>
  <c r="H83" i="3" l="1"/>
  <c r="H239" i="3" l="1"/>
  <c r="G239" i="3"/>
  <c r="H227" i="3"/>
  <c r="G227" i="3"/>
  <c r="H221" i="3"/>
  <c r="G221" i="3"/>
  <c r="H77" i="3"/>
  <c r="G77" i="3"/>
  <c r="H125" i="3" l="1"/>
  <c r="G125" i="3"/>
  <c r="H95" i="3" l="1"/>
  <c r="G95" i="3"/>
  <c r="H101" i="3"/>
  <c r="G101" i="3"/>
  <c r="H107" i="3" l="1"/>
  <c r="G107" i="3"/>
  <c r="H161" i="3" l="1"/>
  <c r="G161" i="3"/>
  <c r="H59" i="3" l="1"/>
  <c r="H179" i="3" l="1"/>
  <c r="G179" i="3"/>
  <c r="H185" i="3" l="1"/>
  <c r="G185" i="3"/>
  <c r="G173" i="3" l="1"/>
  <c r="H7" i="3" l="1"/>
  <c r="H9" i="3" l="1"/>
  <c r="H8" i="3"/>
  <c r="H6" i="3"/>
  <c r="G6" i="3"/>
  <c r="G7" i="3"/>
  <c r="G8" i="3"/>
  <c r="G9" i="3"/>
  <c r="H137" i="3" l="1"/>
  <c r="G5" i="3" l="1"/>
  <c r="H5" i="3"/>
</calcChain>
</file>

<file path=xl/sharedStrings.xml><?xml version="1.0" encoding="utf-8"?>
<sst xmlns="http://schemas.openxmlformats.org/spreadsheetml/2006/main" count="2107" uniqueCount="281">
  <si>
    <t>Информация о достижении результатов, показателей, кассовому исполнению региональных проектов, входящих в состав национальных проектов за 2021 год</t>
  </si>
  <si>
    <t>Национальный проект</t>
  </si>
  <si>
    <t>Регмональный проект</t>
  </si>
  <si>
    <t>Достижение результатов</t>
  </si>
  <si>
    <t>Достижение показателей</t>
  </si>
  <si>
    <t>Кассовое исполнение</t>
  </si>
  <si>
    <t xml:space="preserve">план </t>
  </si>
  <si>
    <t>факт</t>
  </si>
  <si>
    <t xml:space="preserve">% </t>
  </si>
  <si>
    <t>Примечание (риски и решения)</t>
  </si>
  <si>
    <t>Малое и среднее предпринимательство</t>
  </si>
  <si>
    <t>Создание условий для легкого старта и комфортного ведения бизнеса</t>
  </si>
  <si>
    <t>Акселерация</t>
  </si>
  <si>
    <t>Культура</t>
  </si>
  <si>
    <t>Культурная среда</t>
  </si>
  <si>
    <t xml:space="preserve">Творческие люди </t>
  </si>
  <si>
    <t>Демография</t>
  </si>
  <si>
    <t>Старшее поколение</t>
  </si>
  <si>
    <t xml:space="preserve">Содействие занятости </t>
  </si>
  <si>
    <t>Спорт – норма жизни</t>
  </si>
  <si>
    <t>Экология</t>
  </si>
  <si>
    <t>Сохранение уникальных водных объектов</t>
  </si>
  <si>
    <t>Чистая страна</t>
  </si>
  <si>
    <t>Комплексная система обращения с ТКО</t>
  </si>
  <si>
    <t>Образование</t>
  </si>
  <si>
    <t>Современная школа</t>
  </si>
  <si>
    <t>Успех каждого ребенка</t>
  </si>
  <si>
    <t>Патриотическое воспитание граждан Российской Федерации</t>
  </si>
  <si>
    <t>Цифровая образовательная среда</t>
  </si>
  <si>
    <t>Социальная активность</t>
  </si>
  <si>
    <t>Безопасные, качественные автомобильные дороги</t>
  </si>
  <si>
    <t>Дорожная сеть</t>
  </si>
  <si>
    <t>Общесистемные меры развития дорожного хозяйства</t>
  </si>
  <si>
    <t>Жилье и городская среда</t>
  </si>
  <si>
    <t>Жилье</t>
  </si>
  <si>
    <t>Обеспечение устойчивого сокращения непригодного для проживания жилищного фонда</t>
  </si>
  <si>
    <t>Чистая вода</t>
  </si>
  <si>
    <t>Формирование комфортной городской среды</t>
  </si>
  <si>
    <t>Региональный проект</t>
  </si>
  <si>
    <t>Общие сведения</t>
  </si>
  <si>
    <t>Белоярский район</t>
  </si>
  <si>
    <t>Березовский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</si>
  <si>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</si>
  <si>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</si>
  <si>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</si>
  <si>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</si>
  <si>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</si>
  <si>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</si>
  <si>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</si>
  <si>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</si>
  <si>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</si>
  <si>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</si>
  <si>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</si>
  <si>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</si>
  <si>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</si>
  <si>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</si>
  <si>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</si>
  <si>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</si>
  <si>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</si>
  <si>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</si>
  <si>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р-н</t>
  </si>
  <si>
    <t>Югорск</t>
  </si>
  <si>
    <t>Продолжительная и активная жизнь</t>
  </si>
  <si>
    <t xml:space="preserve">Модернизация первичного звена здравоохранения Российской Федерации
</t>
  </si>
  <si>
    <t>Существующие проблемы (риски) и предлагаемые решения</t>
  </si>
  <si>
    <t>Борьба с сахарным диабетом</t>
  </si>
  <si>
    <t>Совершенствование экстренной медицинской помощи</t>
  </si>
  <si>
    <t>Оптимальная для восстановления здоровья медицинская реабилитация</t>
  </si>
  <si>
    <t>Медицинские кадры</t>
  </si>
  <si>
    <t>Здоровье для каждого</t>
  </si>
  <si>
    <t>Технологическое обеспечение продовольственной безопасности</t>
  </si>
  <si>
    <t>Кадры в АПК</t>
  </si>
  <si>
    <t>Инфраструктура для жизни</t>
  </si>
  <si>
    <t xml:space="preserve">Развитие инфраструктуры в населенных пунктах
</t>
  </si>
  <si>
    <t xml:space="preserve">Жилье
</t>
  </si>
  <si>
    <t>Безопасность дорожного движения</t>
  </si>
  <si>
    <t>Региональная и местная дорожная сеть</t>
  </si>
  <si>
    <t xml:space="preserve">Кадры
</t>
  </si>
  <si>
    <t>Международная кооперация и экспорт</t>
  </si>
  <si>
    <t xml:space="preserve">Туризм и гостеприимство
</t>
  </si>
  <si>
    <t>Экономика данных и цифровая трансформация государства</t>
  </si>
  <si>
    <t xml:space="preserve">Отечественные решения
</t>
  </si>
  <si>
    <t xml:space="preserve">Цифровое государственное управление
</t>
  </si>
  <si>
    <t xml:space="preserve">Экологическое благополучие
</t>
  </si>
  <si>
    <t>Вода России</t>
  </si>
  <si>
    <t xml:space="preserve">Сохранение лесов
</t>
  </si>
  <si>
    <t xml:space="preserve">Эффективная и конкурентная экономика
</t>
  </si>
  <si>
    <t xml:space="preserve">Малое и среднее предпринимательство и поддержка индивидуальной предпринимательской инициативы
</t>
  </si>
  <si>
    <t xml:space="preserve">Производительность труда
</t>
  </si>
  <si>
    <t>Молодежь и дети</t>
  </si>
  <si>
    <t>Россия - страна возможностей</t>
  </si>
  <si>
    <t xml:space="preserve">Все лучшее детям
</t>
  </si>
  <si>
    <t>Педагоги и наставники</t>
  </si>
  <si>
    <t>Профессионалитет</t>
  </si>
  <si>
    <t xml:space="preserve">Поддержка семьи
</t>
  </si>
  <si>
    <t>Многодетная семья</t>
  </si>
  <si>
    <t xml:space="preserve">Охрана материнства и детства
</t>
  </si>
  <si>
    <t xml:space="preserve">Старшее поколение
</t>
  </si>
  <si>
    <t xml:space="preserve">Семейные ценности и инфраструктура культуры
</t>
  </si>
  <si>
    <t>Беспилотные авиационные системы</t>
  </si>
  <si>
    <t>План</t>
  </si>
  <si>
    <t>Факт</t>
  </si>
  <si>
    <t>Борьба с сердечно-сосудистыми заболеваниями</t>
  </si>
  <si>
    <t>Здравоохранение</t>
  </si>
  <si>
    <t>Развитие системы оказания первичной медико-санитарной помощи</t>
  </si>
  <si>
    <t>2021 год</t>
  </si>
  <si>
    <t>Борьба с сердечно-сосудистыми заболевнаиями</t>
  </si>
  <si>
    <t>3 месяца 2022 года</t>
  </si>
  <si>
    <t>Борьба с онкологическими заболевнаиями</t>
  </si>
  <si>
    <t>6 месяцев 2022 года</t>
  </si>
  <si>
    <t>Безопасные и качественные автомобильные дороги</t>
  </si>
  <si>
    <t>Развитие детского здравоохранения, включая создание современной инфраструктуры оказания медицинской помощи детям</t>
  </si>
  <si>
    <t>9 месяцев 2022 года</t>
  </si>
  <si>
    <t>Производительность труда</t>
  </si>
  <si>
    <t>Создание единого цифрового контура в здравоохранении на основе единой государственной информационной системе здравоохранения (ЕГИСЗ)</t>
  </si>
  <si>
    <t>2022 год</t>
  </si>
  <si>
    <t xml:space="preserve">Создание для всех категорий и групп населения условий для занятий физической культурой и спортом, в том числе повышение уровня обеспеченности населения объектами спорта, а также подгготовка спортивного резерва </t>
  </si>
  <si>
    <t xml:space="preserve">Финансовая поддержка семей при рождении детей </t>
  </si>
  <si>
    <t>МСП</t>
  </si>
  <si>
    <t>Содействие занятости женщин-создание условий дошкольного образования для детей в возрасте до трех лет</t>
  </si>
  <si>
    <t>Цифровая экономика</t>
  </si>
  <si>
    <t>Разработка и реализация программы системной поддержки и повышения качества жизни граждан старшего поколения "Старшее поколение"</t>
  </si>
  <si>
    <t>Обеспечение качественно нового уровня развития инфраструктуры культуры</t>
  </si>
  <si>
    <t>Создание условий для реализации творческого потенциала нации</t>
  </si>
  <si>
    <t>Цифровизация услуг и формирование информационного пространства в сфере культуры</t>
  </si>
  <si>
    <t>Молодые профессионалы</t>
  </si>
  <si>
    <t>Снижение негативного воздействия на окружающую среду путем ликвидации наиболее опасных объектов накопленного вреда окружающей среде и несанкционированных свалок в границах городов</t>
  </si>
  <si>
    <t>Комплексная система обращения с твёрдыми коммунальными отходами</t>
  </si>
  <si>
    <t>Системные меры развития международной кооперации и экспорта</t>
  </si>
  <si>
    <t xml:space="preserve">Создание условий для легкого старта и комфортного ведения бизнеса </t>
  </si>
  <si>
    <t xml:space="preserve">Создание благоприятных условий для осуществления деятельности самозанятыми гражданами </t>
  </si>
  <si>
    <t>Акселерация субъектов малого и среднего предпринимательства</t>
  </si>
  <si>
    <t>Системные меры по повышению производительности труда</t>
  </si>
  <si>
    <t>Адресная поддержка повышения производительности труда на предприятиях</t>
  </si>
  <si>
    <t>Информационная безопасность</t>
  </si>
  <si>
    <t>Кадры для цифровой экономики</t>
  </si>
  <si>
    <t>Информационная инфраструктура</t>
  </si>
  <si>
    <t>Сохранение лесов</t>
  </si>
  <si>
    <t>Борьба с онкологическими заболеваниями</t>
  </si>
  <si>
    <t>Борьба с гепатитом С и минимизация рисков распространения данного заболевания</t>
  </si>
  <si>
    <t xml:space="preserve"> Модернизация коммунальной инфраструктуры 
</t>
  </si>
  <si>
    <t xml:space="preserve">Управление рынком труда
</t>
  </si>
  <si>
    <t>Создание номерного фонда, инфраструктуры и новых точек притяжения</t>
  </si>
  <si>
    <t>Цифровые платформы в отраслях социальной сферы</t>
  </si>
  <si>
    <t>Экономика замкнутого цикла</t>
  </si>
  <si>
    <t xml:space="preserve">Мы вместе (Воспитание гармонично развитой личности)
</t>
  </si>
  <si>
    <t>Семья</t>
  </si>
  <si>
    <t>Стимулирование спроса на отечественные беспилотные авиационные системы</t>
  </si>
  <si>
    <t>Развитие общественного транспорта</t>
  </si>
  <si>
    <t>Человек труда</t>
  </si>
  <si>
    <t>Ключевые результаты</t>
  </si>
  <si>
    <r>
      <t>Достижение показателей</t>
    </r>
    <r>
      <rPr>
        <sz val="11"/>
        <color theme="1"/>
        <rFont val="Calibri"/>
        <family val="2"/>
        <charset val="204"/>
        <scheme val="minor"/>
      </rPr>
      <t/>
    </r>
  </si>
  <si>
    <r>
      <t>Ключевые результаты</t>
    </r>
    <r>
      <rPr>
        <sz val="11"/>
        <color theme="1"/>
        <rFont val="Calibri"/>
        <family val="2"/>
        <charset val="204"/>
        <scheme val="minor"/>
      </rPr>
      <t/>
    </r>
  </si>
  <si>
    <t>Статус реализации проекта</t>
  </si>
  <si>
    <t>не предусмотрено</t>
  </si>
  <si>
    <t xml:space="preserve"> - </t>
  </si>
  <si>
    <t>-</t>
  </si>
  <si>
    <t xml:space="preserve"> -</t>
  </si>
  <si>
    <t>0 из 2</t>
  </si>
  <si>
    <t>1 из 1</t>
  </si>
  <si>
    <t>3 из 4</t>
  </si>
  <si>
    <t>0 из 1</t>
  </si>
  <si>
    <t>Контрольные точки и показатели  выполняются в соответствии с запланированными сроками</t>
  </si>
  <si>
    <t>1 из 2</t>
  </si>
  <si>
    <t>2 из 2</t>
  </si>
  <si>
    <t>0 из 3</t>
  </si>
  <si>
    <t xml:space="preserve">Не участвуют </t>
  </si>
  <si>
    <t>2 из 3</t>
  </si>
  <si>
    <t>Отсутствуют</t>
  </si>
  <si>
    <t xml:space="preserve">1 из 2
</t>
  </si>
  <si>
    <t xml:space="preserve">2 из 2
</t>
  </si>
  <si>
    <t xml:space="preserve">1 из 1
</t>
  </si>
  <si>
    <t>3 из 6</t>
  </si>
  <si>
    <t>1 из 4</t>
  </si>
  <si>
    <t>3 из 5</t>
  </si>
  <si>
    <t xml:space="preserve">5 из 6 </t>
  </si>
  <si>
    <t>1 из 3</t>
  </si>
  <si>
    <t>1 из 5</t>
  </si>
  <si>
    <t>3 из 3</t>
  </si>
  <si>
    <t>6 из 6</t>
  </si>
  <si>
    <t>Реализация мероприятий по модернизации школьных систем образования, предусматривающие капитальный ремонт и оборудование зданий общеобразовательных организаций. Оснащение общеобразовательных организаций средствами обучения и воспитания (декомпозиция не предусмотрена).</t>
  </si>
  <si>
    <t>Реализованы мероприятия по обеспечению деятельности советников директора по воспитанию и взаимодействию с детскими общественными объединениями (факт -142 ед., план - 300 ед.). 
Обеспечены выплаты денежного вознаграждения за классное руководство, предоставляемые педагогическим работникам образовательных организаций, ежемесячно (факт - 10 147 ед., план - 10 241 ед.).
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(факт - 218 человек, план - 374 человек).
Обеспечена реализация персонализированных программ наставничества молодых педагогов общеобразовательных организаций в возрасте до 35 лет со стажем работы не более 3 лет (факт - 59,6%, план - 60 %).</t>
  </si>
  <si>
    <t xml:space="preserve"> Благоустройство детской игровой площадок в пгт.Игрим, ул.Промышленная 30А</t>
  </si>
  <si>
    <t>Благоустройство центральной городской площади в г.Лангепас по ул.Ленина (от перекрестка по ул.Мира до перекрестка по ул. Дружбы Народов). 2 этап.
Сквер "Колокол".</t>
  </si>
  <si>
    <t>Сквер Венера Каипова.</t>
  </si>
  <si>
    <t xml:space="preserve"> Благоустройство площади Юбилейная (1 этап благоустройства территории "Променад"). Благоустройство общественной территории в 1 микрорайоне,в районе домов 6,7,8,10.</t>
  </si>
  <si>
    <t>Туристическая тропа вблизи объекта культурного наследия "Священная кедровая роща" с.п.Салым.</t>
  </si>
  <si>
    <t>Благоустройство бульвара на набережной в створе улицы Чапаева и Речного порта города Нижневартовска.</t>
  </si>
  <si>
    <t>Благоустройство сквера по ул.Энергетиков пгт.Излучинск (1 этап).</t>
  </si>
  <si>
    <t>Парк Западный (3 этап).</t>
  </si>
  <si>
    <t>Благоустройство зоны отдыха А.С. Шеркалы, находящейся по адресу: Ханты-Мансийский автономный округ - Югра, Октябрьский район, с. Шеркалы, ул. Мира, 35Б II ЭТАП</t>
  </si>
  <si>
    <t>Благоустройство общественного пространства Бульвар Юности.
Благоустройство общественной территории по адресу: ул.Комсомольская,д.4, д.6.
Благоустройство общественной территории по адресу: ул.Молодежная,д.5, д.7.</t>
  </si>
  <si>
    <t>Благоустройство ул.Первопроходцев (2 этап).</t>
  </si>
  <si>
    <t>Набережная "Отдыха" (2 этап), расположенная по адресу: город Радужный, Набережная реки Аган.</t>
  </si>
  <si>
    <t>Пешеходная зона по ул.Трассовиков в г.Советский (1 этап).
Благоустройство общественной территории Мемориальный парк в г.п. Пионерский (2 этап).</t>
  </si>
  <si>
    <t>Арт-сквер " Солнечная поляна" в сельском поселении Солнечный.</t>
  </si>
  <si>
    <t>Пешеходная зона по ул.Ленина, ограниченная ул.Яковлева и территории жилого дома № 46 мкр.2.</t>
  </si>
  <si>
    <t>Благоустройство набережной Геннадия Райшева.</t>
  </si>
  <si>
    <t>Парк по ул.Менделеева в городе Югорске (7 этап).</t>
  </si>
  <si>
    <t xml:space="preserve">Набережная правого рукава водохранилища «Сайма», участок от магазина «Изида» до дворца торжеств в г. Сургуте. (2.1 участок).
Набережная правого рукава водохранилища «Сайма», участок от магазина «Изида» до дворца торжеств в г. Сургуте. (2.2 участок).
"Экопарк за "Саймой" (парк "за Саймой". Этап 3.1)".
«Экопарк за Саймой»  (парк «за Саймой». Этап 3.2)».
«Экопарк за Саймой» </t>
  </si>
  <si>
    <t>Благоустройство общественной территории "Музей геологов под открытым небом имени Салманова Ф.К." в п.Горноправдинск Ханты-Мансийского района (2 этап).</t>
  </si>
  <si>
    <t>Техническое оснащение 1 муниципального музея.
поощрение 1 дома культуры по итогам проведения ежегодного Всероссийского конкурса среди домов культуры для выявления лучших практик работы .</t>
  </si>
  <si>
    <t>Техническое оснащение 1 муниципального музея.</t>
  </si>
  <si>
    <t xml:space="preserve">Создание детского культурно-просветительского центра на базе учреждений культуры.
</t>
  </si>
  <si>
    <t>Капитальный ремонт 1 муниципального культурно-досугового учреждения.</t>
  </si>
  <si>
    <t>Капитальный ремонт 1 муниципального музея;
переоснащение 1 муниципальной библиотеки по модельному стандарту.</t>
  </si>
  <si>
    <t>Капитальный ремонт 1 муниципальной библиотеки. 
Поощрение 1 библиотеки по итогам проведения ежегодного Всероссийского конкурса среди библиотек для выявления лучших практик работы. 
Поощрение 1 дома культуры по итогам проведения ежегодного Всероссийского конкурса среди домов культуры для выявления лучших практик работы.</t>
  </si>
  <si>
    <t>Капитальный ремонт 1 муниципального культурно-досугового учреждения.
Переоснащение 1 муниципальной библиотеки по модельному стандарту.</t>
  </si>
  <si>
    <t>Поощрение 1 дома культуры по итогам проведения ежегодного Всероссийского конкурса среди домов культуры для выявления лучших практик работы.</t>
  </si>
  <si>
    <t xml:space="preserve">Капитальный ремонт 1 регионального театра. 
Оснащение 1 регионального театра.
Техническое оснащение 1 муниципального музея. 
Поощрение 1 дома культуры по итогам проведения ежегодного Всероссийского конкурса среди домов культуры для выявления лучших практик работы. </t>
  </si>
  <si>
    <t>Создание детского культурно-просветительского центра на базе учреждений культуры.
Поощрение 1 библиотеки по итогам проведения ежегодного Всероссийского конкурса среди библиотек для выявления лучших практик работы.</t>
  </si>
  <si>
    <t>Переоснащение 1 муниципальной библиотеки по модельному стандарту.</t>
  </si>
  <si>
    <r>
      <t xml:space="preserve">Кассовое исполнение, тыс. руб., план / факт </t>
    </r>
    <r>
      <rPr>
        <sz val="11"/>
        <color theme="1"/>
        <rFont val="Calibri"/>
        <family val="2"/>
        <charset val="204"/>
        <scheme val="minor"/>
      </rPr>
      <t/>
    </r>
  </si>
  <si>
    <t>6 789,20 * планируется к исключению</t>
  </si>
  <si>
    <t>федеральный бюджет</t>
  </si>
  <si>
    <t>Всего</t>
  </si>
  <si>
    <t xml:space="preserve">бюджет автономного округа </t>
  </si>
  <si>
    <t>внебюджетные источники</t>
  </si>
  <si>
    <t>местный бюджет</t>
  </si>
  <si>
    <t>Проведены мероприятия: "Семейные посиделки" "Славянский квиз", "Народные гулянья", "Авто-квиз", муниципальный этап окружного конкурса «Семья года Югры», форум «Современные деструктивные течения в молодёжной среде», "Театральный квиз". Охват участников составил более 1500 человек.</t>
  </si>
  <si>
    <t>Проведение региональных этапов профессионального мастерства "Профессионалы" (223 победителя и призера, из них (181 основная категория, 42 категория юниоры), "Абилимпикс". 
Создание мастерских, оснащенных современным МТБ.
Обучающиеся СПО сдали ГИА в форме ДЭ.</t>
  </si>
  <si>
    <t>Контрольные точки   выполняются в соответствии с запланированными сроками</t>
  </si>
  <si>
    <t>Обучено 69 сотрудников предприятий-
участников федерального проекта
«Производительность труда» инструментам
повышения производительности труда.
Реализован 1 проект по повышению производительности труда по направлению «Бережливое производство» с помощью созданной региональной инфраструктуры обеспечения повышения производительности труда на предприятиях-участниках федерального проект</t>
  </si>
  <si>
    <t xml:space="preserve"> 1 из 1</t>
  </si>
  <si>
    <t>Оснащение мобильным медицинским оборудованием 3 детских поликлиник (отделений) субъектов Российской Федерации для проведения выездных мероприятий, в том числе с целью профилактических медицинских осмотров, диспансеризации и диспансерного наблюдения детского населения.
Оказана медицинская помощь 2 187 женщинам с использованием вспомогательных репродуктивных технологий для лечения бесплодия</t>
  </si>
  <si>
    <t>Модернизация Подсистемы мониторинга параметров транспортного потока:
- размещение детекторов транспорта  на улично-дорожной сети г. Сургута в количестве 35 шт. и их подключение в Подсистему мониторинга параметров транспортных потоков;
Модернизация Подсистемы светофорного управления:
- модернизация 6 светофорных объектов с заменой дорожного контроллера, подключение к Центру управления дорожным движением;
Модернизация Центра мониторинга и управления общественным транспортом</t>
  </si>
  <si>
    <t>Заключены муниципальные контракты на модернизацию светофорных объектов в целях реализации проекта развития интеллектуальной транспортной системы в г. Сургуте и модернизацию существующего ПО "Умный транспорт"</t>
  </si>
  <si>
    <t>приведение в нормативное состояние автомобильных дорог общего пользования местного значения: 5,85 км / 0 км</t>
  </si>
  <si>
    <t>приведение в нормативное состояние автомобильных дорог общего пользования местного значения: 0,34 км / 0 км</t>
  </si>
  <si>
    <t>приведение в нормативное состояние автомобильных дорог общего пользования местного значения: 1,09 км / 0 км</t>
  </si>
  <si>
    <t xml:space="preserve">Приведение в нормативное состояние автомобильных дорог регионального или межмуниципального, местного значения (УДС городских агломераций) и искусственные дорожные сооружения на них, общей протяженностью 67,54 км 
</t>
  </si>
  <si>
    <t>Проведено 5 региональных этапов Всероссийского конкурса профессионального мастерства "Лучший по профессии" по номинациям: "Сварщик", "Повар", "Электромонтер", "Машинист экскаватора" и "Специалист по ЭБАС"</t>
  </si>
  <si>
    <t>61 170 семей в отношении 142 258 детей получили единое пособие в связи с рождением и воспитанием ребенка (данные СФР на 1 апреля 2026 года. Периодичность направления отчетных сведений - квартальная: на 1 апреля, 1 июля, 1 октября, 1 января года, следующего за отчетным);    
2 479 семей реализовали свое право на получение Югорского семейного капитала за счет средств бюджета автономного округа;                                                                                                                                                                                                            144 семьи получили единовременное пособие при рождении ребенка лицами из числа коренных малочисленных народов Севера;                                                                                                                                                                                                                       26 семьям предоставлено единовременное пособие при поступлении ребенка (детей) в 1 класс общеобразовательной организации;                                                                                                                                                                                                                                                                  975 семьям предоставлена единовременная выплата к юбилею супружеской жизни;                                                                                        
6 162 семьям предоставлен подарок «Расту в Югре»</t>
  </si>
  <si>
    <t>Показатель «Суммарный коэффициент рождаемости» (план на май 2026 года - 1,615, факт - 1,517) -  достигнут на 93,9%.  Региональная программа по повышению рождаемости в ХМАО-Югре на период 2024-2030 гг. дополнена 7 новыми мероприятиями  и 7 дополнительными показателями, характеризующими развитие региональной инфраструктуры, связанные с охраной репродуктивного здоровья и профилактикой абортов</t>
  </si>
  <si>
    <t>Показатель «Суммарный коэффициент рождаемости третьих и последующих детей» (план на май 2026 года - 0,583, факт - 0,508) - достигнут на 87,1%.  Предлагаемые решения: Региональная программа по повышению рождаемости в ХМАО-Югре на период 2024-2030 гг. дополнена 7 новыми мероприятиями  и 7 дополнительными показателями, характеризующими развитие региональной инфраструктуры, связанные с охраной репродуктивного здоровья и профилактикой абортов</t>
  </si>
  <si>
    <t xml:space="preserve">0 из 2
</t>
  </si>
  <si>
    <t xml:space="preserve">0 из 4
</t>
  </si>
  <si>
    <t xml:space="preserve">1 из 4
</t>
  </si>
  <si>
    <t xml:space="preserve">3 из 4
</t>
  </si>
  <si>
    <t xml:space="preserve">2 из 4
</t>
  </si>
  <si>
    <t>Осуществлены вылеты санитарной авиации: фактический налет  - 265 часов (количество вылетов - 114, численность эвакуированных пациентов - 216 человек)</t>
  </si>
  <si>
    <t xml:space="preserve">Обеспечение в амбулаторных условиях пациентов с высоким сердечно-сосудистым риском необходимыми лекарственными препаратами (обеспечено 8 119 человек)                                                                                                                                                                                </t>
  </si>
  <si>
    <t xml:space="preserve">Участие муниципальных образований в проекте </t>
  </si>
  <si>
    <t>Приобретение 47 ед. оборудования  в медицинские организации, оказывающие первичную медико-санитарную помощь (2 ед. поставлено).
Приобретение 3 ед. транспортных средств (за исключением автомобилей скорой медицинской помощи) в медицинские организации оказывающие первичную медико-санитарную помощь, в том числе приобретение передвижных мобильных комплексов</t>
  </si>
  <si>
    <t xml:space="preserve">Обеспечение детей с сахарным диабетом 1 типа в возрасте от 2-х до 17 лет системами непрерывного мониторинга глюкозы (обеспечено 723 ребенка).                                                                                                                           
Обеспечение беременных женщин с сахарным диабетом системами непрерывного мониторинга глюкозы (обеспечено 2 002 беременных женщины)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</si>
  <si>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Обеспечение потребности в лекарственных препаратах пациентов с хроническим вирусным гепатитом С, получающим лечение в амбулаторных условиях (обеспечено 354 человек)                                                                                                                                                                                   </t>
  </si>
  <si>
    <t>Оснащение медицинскими изделиями 7 региональных медицинских организаций, имеющих в своей структуре подразделения, оказывающие медицинскую помощь по медицинской реабилитации в соответствии с порядками организации медицинской реабилитации взрослых и детей</t>
  </si>
  <si>
    <t>Количество граждан, переселенных из
непригодного для проживания жилищного
фонда (нарастающим итогом с 2019 года), тыс. человек  - 67,371 тыс. чел. (107,8 % от годового плана 62,522 тыс. чел.).
Объем жилищного строительства - 130 тыс. кв. м (12,8 % от годового плана 1013 тыс. кв. м).
Расселен непригодный для проживания жилищный фонд (нарастающим итогом с 2019 года) - 1081,23 тыс. кв. м (109,2%  от годового плана 990,09 тыс. кв. м)</t>
  </si>
  <si>
    <t xml:space="preserve">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
</t>
  </si>
  <si>
    <t>Внедрено 4 из 13 инструментов Регионального экспортного стандарта 3.0, предусмотренных на 2026 год</t>
  </si>
  <si>
    <t>Поставка сеянцев деревьев хвойных пород (заключен контракт)</t>
  </si>
  <si>
    <t>271 человек включен в систему долговременного ухода за гражданами пожилого возраста и инвалидами, нуждающимися в долговременном уходе, что составляет 2,8% от количества пожилых граждан и инвалидов, нуждающихся в таком уходе;
217 граждан пожилого возраста и инвалидов обеспечены услугами по уходу в домашних условиях с применением стационарозамещающей технологии «Приемная семья для пожилого гражданина, инвалида»;
27 граждан старше трудоспособного возраста и инвалидов получили услуги в рамках сертификатов на оплату услуг по постоянному постороннему уходу за одинокими гражданами пожилого возраста и инвалидами в частных пансионатах «Резиденция для пожилых»;
86 853 граждан пожилого возраста вовлечены в региональную программу «Активное долголетие Югры», что составляет 29,3% от численности граждан старше трудоспособного возраста (295 986 чел.)</t>
  </si>
  <si>
    <t xml:space="preserve">Заключены соглашение для предоставления субсидии и  контракт на проведение капитального ремонта МБОУ Березовская СОШ
</t>
  </si>
  <si>
    <t>Объект «Магистральный напорный канализационный коллектор от КНС-3 (речка "Черная") до мехколонны №114 (колодец-гаситель)». 
Проведено натурное обследование трассировки коллектора.
По оценке Департамента отставание от ГПР 179 дней.
 Разработанный ППР согласован СГМУП «ГВК» 12.05.2026.
ГПР в стадии разработки в соответствии с требованиями ФБУ  «Росстройконтроль».  
09.04.2026 определен подрядчик - ООО "СтройМонтажПроект" г. Самара, контракт заключен 20.04.2026. 
Срок завершения работ - 20.11.2026, 
срок оплаты (исполнения) - 18.12.2026. 
Справочно:
Стоимость по заключенным контрактам - 557 428,632 тыс. руб., из них: 535 555,777 тыс.руб контракт на СМР, 294,80042 тыс.руб - авторский надзор, 15 511,45 тыс.руб.- стройконтроль. Кроме того -  затраты ПИР  (средства СГМУП "ГВК") -  6 066,6 тыс.руб.
Выполнена прокладка 4- ниток трубопровода через дюкерный переход 4*130, всего 520 м. Осуществлена сварка 210 м трубопровода</t>
  </si>
  <si>
    <t>Объект  «Инженерные сети микрорайона "Восточный"». 1 этап (этап 1.3, 1.4). 
30.06.2025 заключен контракт с ООО "НПСК" г.Нягань.
Выполнено:  прокладка внешне площадочных сетей - 90%.
Выполняется: СМР РВС 5000 м3 - 25%.
По оценке Департамента отставание от ГПР по устройству внутриплощадочных сетей мкр. "Восточный". 
Срок завершения работ по МК - 18.12.2026, срок оплаты (исполнения) - 05.02.2027.
04.03.2026 заключен контракт с ООО "ИТЦ "Система автоматики" г.Челябинск на корректировку ПСД (№1-26-ЭАСМП от 04.03.2026)</t>
  </si>
  <si>
    <t>Объем привлеченного субъектами МСП финансирования - 1 533,6 млн рублей, или 44,1% от плана на 2026 год (план на 2026 год 3 480 млн рублей).
Объем выданных Фондом поддержки инвестиционных проектов креативных индустрий и микрофинансирования  микрозаймов субъектам МСП по льготным ставкам-  386,94 млн рублей, или 51,3% от плана на 2026 год (план на 2026 год 753,8 млн рублей).
Доля субъектов МСП, превысивших предельные значения для определения категорий субъектов МСП (микро-, малые, средние) составила 1,4%, или 233,3% к плану на 2026 год (план на 2026 год - 0,60%).
Уровень удовлетворенности потенциальных и действующих субъектов МСП, осуществляющих деятельность в промышленных (индустриальных) парках, технопарках, бизнес-парках, а также получивших услуги иных организаций инфраструктуры поддержки субъектов МСП составил 100%, или 153,8% к плану на 2026 год (план на 2026 год - 65%)</t>
  </si>
  <si>
    <t>Заключены соглашения о предоставлении из бюджета автономного округа получателям субсидий (АНО «Молодежный центр Югры»);
 о предоставлении из бюджета автономного округа местным бюджетам субсидий на организацию деятельности молодежных трудовых отрядов (Белоярский район, город Югорск) (справочно: в 2026 году планируется обеспечить занятость 435 несовершеннолетних);
утвержден межведомственный план мероприятий по реализации молодежной политики (справочно: в 2026 году общее количество мероприятий - 124).
заключено соглашение о предоставлении из бюджета автономного округа субсидии АНО «Молодежный центр Югры» для реализации программы комплексного развития молодежной политики «Регион для молодых» (субсидия из федерального бюджета);
заключено соглашение о предоставлении из бюджета автономного округа субсидии местному бюджету (Березовский район) для реализации программы комплексного развития молодежной политики «Регион для молодых» (субсидия из федерального бюджета)</t>
  </si>
  <si>
    <t>Проведены мероприятия, направленные на увеличение численности детей и молодежи в возрасте до 35 лет, вовлеченных в социально-активную деятельность через патриотические проекты - 129,6340 тыс. человек; Созданы инфраструктурные проекты патриотического воспитания граждан - 1 единица; Реализованы мероприятия, направленные на воспитание подрастающего поколения и формирование личности совместно с региональным отделением Общероссийского общественно-государственного движения детей и молодежи Движения Первых - 41 тыс. человек; Реализованы мероприятия, направленные на продвижение традиционных духовно-нравственных ценностей и патриотическое воспитание граждан - 2 единицы; Реализованы мероприятия по различным направлениям добровольчества (волонтерства), в том числе обеспечивающие обучение граждан, участвующих в добровольческой (волонтерской) деятельности - 184,2480 тыс. человек; Созданы центры общественного развития добровольчества, творческого потенциала студентов, созданные по социальной франшизе Добро.Центр в 22 МО АО -25 единиц; Проведены 5 образовательных и просветительских мероприятий в сфере развития общественных инициатив, гражданского общества и добровольчества (волонтерства)</t>
  </si>
  <si>
    <t xml:space="preserve"> Обеспечено трудоустройство 57 ординаторов второго года обучения врачами-стажерами.
 Обеспечено направление 29 врачей, в том числе "вахтовым методом", в медицинские организации субъектов Российской Федерации.
Обеспечен мерами социальной поддержки в виде жилья 546 медицинский работник.
Обучено по программам среднего  профессионального образования по договорам, предусматривающим обязательство по трудоустройству 159 человек
 </t>
  </si>
  <si>
    <t>Организовано обследование 2 302 
работающих граждан Центрами здоровья на рабочем месте, а также диспансерное наблюдение на рабочем месте лиц с выявленными рисками развития заболеваний.
 Организовано диспансерное наблюдение за 3 388 гражданами с факторами риска развития хронических неинфекционных заболеваний с формированием индивидуальных программ по ведению здорового образа жизни, в том числе с использованием выездных методов работы</t>
  </si>
  <si>
    <t xml:space="preserve">Заключены соглашение для предоставления субсидии и контракт на проведение капитального  ремонта МБОУ Варьеганская ОСШ
</t>
  </si>
  <si>
    <t>Заключено соглашение для предоставления субсидии и контракт на проведение капитального ремонта МАОУ СОШ № 3</t>
  </si>
  <si>
    <t xml:space="preserve">Заключено соглашение для предоставления субсидии и
контракт на проведение капитального ремонта МБОУ СОШ п. Пионерский Советский р-н </t>
  </si>
  <si>
    <t xml:space="preserve">Объект «Питьевое водоснабжение г.Нягань . Полное развитие (2 этап)». Строительная готовность 38,0 %.
</t>
  </si>
  <si>
    <t>Благоустройство территорий муниципальных образований</t>
  </si>
  <si>
    <t>"Набережная речного вокзала - колыбель города" в городе Белоярский.
Благоустройство территории набережной в районе озера "Школьное" 1 этап.</t>
  </si>
  <si>
    <t xml:space="preserve">Кассовое исполнение, тыс. руб., план / факт </t>
  </si>
  <si>
    <t xml:space="preserve">Информация о ходе реализации региональных проектов, входящих в состав национальных проектов, в разрезе муниципальных образований </t>
  </si>
  <si>
    <t>Этнодеревня в городе Когалыме (IV) "Сердце Западной Сибири".
Сквер в 3 микрорайоне города Когалыма.</t>
  </si>
  <si>
    <t xml:space="preserve"> Благоустройство центральной площади в гт.Междуреченский (1 этап).</t>
  </si>
  <si>
    <t xml:space="preserve">6 из 6 </t>
  </si>
  <si>
    <t>4 из 4</t>
  </si>
  <si>
    <t>5 из 5</t>
  </si>
  <si>
    <t>Достижение показателей на 01.06.2026</t>
  </si>
  <si>
    <t>Прогноз на 31.12.2026</t>
  </si>
  <si>
    <t>Прогноз достижения показателей на 31.12.2026</t>
  </si>
  <si>
    <t>План на 2026 год</t>
  </si>
  <si>
    <t>Факт 01.06.2026</t>
  </si>
  <si>
    <t>0 из 8</t>
  </si>
  <si>
    <t>8 из 8</t>
  </si>
  <si>
    <t>88 семьям оказана государственная социальная помощь на основании социального контракта;
38 455 семьям предоставлена компенсация расходов на оплату жилого помещения и коммунальных услуг многодетным семьям (в размере 45% от фактически понесенных расходов);
47 361 семье предоставлена ежемесячная денежная выплата на проезд детей из многодетных семей;
163 семьям предоставлена компенсация расходов на проезд к месту отдыха, оздоровления и обратно детям из многодетных семей;                                                                                                                        1 580 семей воспользовались правом на бесплатное посещение спортивных сооружений в муниципальных образованиях автономного округа;                                                                                                                                                                                                                                                                                      2 234 человека из числа многодетных семей бесплатно посетили музеи, выставки, проводимые организациями культуры и искусства;                                                
3 семьи обеспечены жилыми помещениями взамен предоставления земельного участка семьям, имеющим трех и более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</si>
</sst>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\ _₽"/>
    <numFmt numFmtId="167" formatCode="#,##0.00\ _₽"/>
  </numFmts>
  <fonts count="19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1"/>
      <color theme="1"/>
      <name val="Gentium Basic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auto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7" fillId="0" borderId="0" applyFont="0" applyFill="0" applyBorder="0" applyAlignment="0" applyProtection="0"/>
    <xf numFmtId="0" fontId="2" fillId="0" borderId="0"/>
  </cellStyleXfs>
  <cellXfs count="226">
    <xf numFmtId="0" fontId="0" fillId="0" borderId="0" xfId="0"/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0" xfId="0" applyAlignment="1">
      <alignment wrapText="1"/>
    </xf>
    <xf numFmtId="0" fontId="9" fillId="2" borderId="0" xfId="0" applyFont="1" applyFill="1" applyAlignment="1">
      <alignment horizontal="left" vertical="top" indent="1"/>
    </xf>
    <xf numFmtId="0" fontId="9" fillId="2" borderId="8" xfId="0" applyFont="1" applyFill="1" applyBorder="1" applyAlignment="1">
      <alignment horizontal="left" vertical="center" wrapText="1" inden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top" indent="1"/>
    </xf>
    <xf numFmtId="0" fontId="9" fillId="2" borderId="9" xfId="0" applyFont="1" applyFill="1" applyBorder="1" applyAlignment="1">
      <alignment horizontal="left" vertical="top" wrapText="1" indent="1"/>
    </xf>
    <xf numFmtId="0" fontId="9" fillId="2" borderId="13" xfId="0" applyFont="1" applyFill="1" applyBorder="1" applyAlignment="1">
      <alignment horizontal="left" vertical="top" wrapText="1" indent="1"/>
    </xf>
    <xf numFmtId="0" fontId="10" fillId="2" borderId="13" xfId="0" applyFont="1" applyFill="1" applyBorder="1" applyAlignment="1">
      <alignment horizontal="left" vertical="top" indent="1"/>
    </xf>
    <xf numFmtId="4" fontId="10" fillId="2" borderId="9" xfId="0" applyNumberFormat="1" applyFont="1" applyFill="1" applyBorder="1" applyAlignment="1">
      <alignment horizontal="left" vertical="top" indent="1"/>
    </xf>
    <xf numFmtId="0" fontId="10" fillId="2" borderId="13" xfId="0" applyFont="1" applyFill="1" applyBorder="1" applyAlignment="1">
      <alignment horizontal="left" vertical="top" wrapText="1" indent="1"/>
    </xf>
    <xf numFmtId="4" fontId="9" fillId="2" borderId="9" xfId="0" applyNumberFormat="1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indent="1"/>
    </xf>
    <xf numFmtId="4" fontId="9" fillId="4" borderId="9" xfId="0" applyNumberFormat="1" applyFont="1" applyFill="1" applyBorder="1" applyAlignment="1">
      <alignment horizontal="left" vertical="top" indent="1"/>
    </xf>
    <xf numFmtId="4" fontId="9" fillId="4" borderId="27" xfId="0" applyNumberFormat="1" applyFont="1" applyFill="1" applyBorder="1" applyAlignment="1">
      <alignment horizontal="left" vertical="top" indent="1"/>
    </xf>
    <xf numFmtId="4" fontId="9" fillId="2" borderId="9" xfId="0" applyNumberFormat="1" applyFont="1" applyFill="1" applyBorder="1" applyAlignment="1">
      <alignment horizontal="left" vertical="top" indent="1"/>
    </xf>
    <xf numFmtId="4" fontId="9" fillId="2" borderId="9" xfId="5" applyNumberFormat="1" applyFont="1" applyFill="1" applyBorder="1" applyAlignment="1">
      <alignment horizontal="left" vertical="top" indent="1"/>
    </xf>
    <xf numFmtId="167" fontId="9" fillId="2" borderId="2" xfId="0" applyNumberFormat="1" applyFont="1" applyFill="1" applyBorder="1" applyAlignment="1">
      <alignment horizontal="left" vertical="top" wrapText="1" indent="1"/>
    </xf>
    <xf numFmtId="4" fontId="9" fillId="2" borderId="2" xfId="0" applyNumberFormat="1" applyFont="1" applyFill="1" applyBorder="1" applyAlignment="1">
      <alignment horizontal="left" vertical="top" indent="1"/>
    </xf>
    <xf numFmtId="166" fontId="9" fillId="2" borderId="2" xfId="0" applyNumberFormat="1" applyFont="1" applyFill="1" applyBorder="1" applyAlignment="1">
      <alignment horizontal="left" vertical="top" wrapText="1" indent="1"/>
    </xf>
    <xf numFmtId="4" fontId="9" fillId="2" borderId="11" xfId="0" applyNumberFormat="1" applyFont="1" applyFill="1" applyBorder="1" applyAlignment="1">
      <alignment horizontal="left" vertical="top" indent="1"/>
    </xf>
    <xf numFmtId="4" fontId="9" fillId="2" borderId="17" xfId="0" applyNumberFormat="1" applyFont="1" applyFill="1" applyBorder="1" applyAlignment="1">
      <alignment horizontal="left" vertical="top" indent="1"/>
    </xf>
    <xf numFmtId="0" fontId="9" fillId="3" borderId="9" xfId="0" applyFont="1" applyFill="1" applyBorder="1" applyAlignment="1">
      <alignment horizontal="left" vertical="top" wrapText="1" indent="1"/>
    </xf>
    <xf numFmtId="4" fontId="9" fillId="2" borderId="2" xfId="0" applyNumberFormat="1" applyFont="1" applyFill="1" applyBorder="1" applyAlignment="1">
      <alignment horizontal="left" vertical="top" wrapText="1" indent="1"/>
    </xf>
    <xf numFmtId="2" fontId="9" fillId="2" borderId="2" xfId="0" applyNumberFormat="1" applyFont="1" applyFill="1" applyBorder="1" applyAlignment="1">
      <alignment horizontal="left" vertical="top" wrapText="1" indent="1"/>
    </xf>
    <xf numFmtId="165" fontId="9" fillId="2" borderId="2" xfId="0" applyNumberFormat="1" applyFont="1" applyFill="1" applyBorder="1" applyAlignment="1">
      <alignment horizontal="left" vertical="top" wrapText="1" indent="1"/>
    </xf>
    <xf numFmtId="4" fontId="9" fillId="2" borderId="32" xfId="0" applyNumberFormat="1" applyFont="1" applyFill="1" applyBorder="1" applyAlignment="1">
      <alignment horizontal="left" vertical="top" indent="1"/>
    </xf>
    <xf numFmtId="4" fontId="9" fillId="2" borderId="25" xfId="0" applyNumberFormat="1" applyFont="1" applyFill="1" applyBorder="1" applyAlignment="1">
      <alignment horizontal="left" vertical="top" indent="1"/>
    </xf>
    <xf numFmtId="4" fontId="9" fillId="2" borderId="8" xfId="0" applyNumberFormat="1" applyFont="1" applyFill="1" applyBorder="1" applyAlignment="1">
      <alignment horizontal="left" vertical="top" indent="1"/>
    </xf>
    <xf numFmtId="0" fontId="9" fillId="2" borderId="2" xfId="0" applyFont="1" applyFill="1" applyBorder="1" applyAlignment="1">
      <alignment horizontal="left" vertical="top" indent="1"/>
    </xf>
    <xf numFmtId="0" fontId="11" fillId="2" borderId="0" xfId="0" applyFont="1" applyFill="1" applyAlignment="1">
      <alignment horizontal="left" vertical="center" indent="1"/>
    </xf>
    <xf numFmtId="0" fontId="11" fillId="2" borderId="0" xfId="0" applyFont="1" applyFill="1" applyAlignment="1">
      <alignment horizontal="left" vertical="top" indent="1"/>
    </xf>
    <xf numFmtId="0" fontId="11" fillId="2" borderId="0" xfId="0" applyFont="1" applyFill="1" applyBorder="1" applyAlignment="1">
      <alignment horizontal="left" vertical="top" indent="1"/>
    </xf>
    <xf numFmtId="0" fontId="11" fillId="2" borderId="22" xfId="0" applyFont="1" applyFill="1" applyBorder="1" applyAlignment="1">
      <alignment horizontal="left" vertical="top" indent="1"/>
    </xf>
    <xf numFmtId="0" fontId="11" fillId="2" borderId="23" xfId="0" applyFont="1" applyFill="1" applyBorder="1" applyAlignment="1">
      <alignment horizontal="left" vertical="top" indent="1"/>
    </xf>
    <xf numFmtId="0" fontId="11" fillId="2" borderId="24" xfId="0" applyFont="1" applyFill="1" applyBorder="1" applyAlignment="1">
      <alignment horizontal="left" vertical="top" indent="1"/>
    </xf>
    <xf numFmtId="43" fontId="11" fillId="2" borderId="0" xfId="0" applyNumberFormat="1" applyFont="1" applyFill="1" applyAlignment="1">
      <alignment horizontal="left" vertical="top" indent="1"/>
    </xf>
    <xf numFmtId="0" fontId="12" fillId="2" borderId="0" xfId="0" applyFont="1" applyFill="1" applyAlignment="1">
      <alignment horizontal="left" vertical="top" indent="1"/>
    </xf>
    <xf numFmtId="0" fontId="9" fillId="2" borderId="16" xfId="0" applyFont="1" applyFill="1" applyBorder="1" applyAlignment="1">
      <alignment horizontal="left" vertical="top" indent="1"/>
    </xf>
    <xf numFmtId="0" fontId="9" fillId="2" borderId="21" xfId="0" applyFont="1" applyFill="1" applyBorder="1" applyAlignment="1">
      <alignment horizontal="left" vertical="top" indent="1"/>
    </xf>
    <xf numFmtId="0" fontId="9" fillId="2" borderId="0" xfId="0" applyFont="1" applyFill="1" applyBorder="1" applyAlignment="1">
      <alignment horizontal="left" vertical="top" indent="1"/>
    </xf>
    <xf numFmtId="0" fontId="9" fillId="2" borderId="22" xfId="0" applyFont="1" applyFill="1" applyBorder="1" applyAlignment="1">
      <alignment horizontal="left" vertical="top" indent="1"/>
    </xf>
    <xf numFmtId="0" fontId="9" fillId="2" borderId="23" xfId="0" applyFont="1" applyFill="1" applyBorder="1" applyAlignment="1">
      <alignment horizontal="left" vertical="top" indent="1"/>
    </xf>
    <xf numFmtId="0" fontId="9" fillId="2" borderId="20" xfId="0" applyFont="1" applyFill="1" applyBorder="1" applyAlignment="1">
      <alignment horizontal="left" vertical="top" indent="1"/>
    </xf>
    <xf numFmtId="0" fontId="9" fillId="2" borderId="6" xfId="0" applyFont="1" applyFill="1" applyBorder="1" applyAlignment="1">
      <alignment horizontal="left" vertical="top" indent="1"/>
    </xf>
    <xf numFmtId="0" fontId="11" fillId="2" borderId="16" xfId="0" applyFont="1" applyFill="1" applyBorder="1" applyAlignment="1">
      <alignment horizontal="left" vertical="top" indent="1"/>
    </xf>
    <xf numFmtId="0" fontId="11" fillId="2" borderId="21" xfId="0" applyFont="1" applyFill="1" applyBorder="1" applyAlignment="1">
      <alignment horizontal="left" vertical="top" indent="1"/>
    </xf>
    <xf numFmtId="0" fontId="11" fillId="2" borderId="20" xfId="0" applyFont="1" applyFill="1" applyBorder="1" applyAlignment="1">
      <alignment horizontal="left" vertical="top" indent="1"/>
    </xf>
    <xf numFmtId="0" fontId="11" fillId="2" borderId="0" xfId="0" applyFont="1" applyFill="1" applyBorder="1" applyAlignment="1">
      <alignment horizontal="left" vertical="top" indent="1"/>
    </xf>
    <xf numFmtId="0" fontId="11" fillId="2" borderId="4" xfId="0" applyFont="1" applyFill="1" applyBorder="1" applyAlignment="1">
      <alignment horizontal="left" vertical="top" indent="1"/>
    </xf>
    <xf numFmtId="0" fontId="11" fillId="2" borderId="6" xfId="0" applyFont="1" applyFill="1" applyBorder="1" applyAlignment="1">
      <alignment horizontal="left" vertical="top" indent="1"/>
    </xf>
    <xf numFmtId="0" fontId="13" fillId="2" borderId="0" xfId="0" applyFont="1" applyFill="1" applyAlignment="1">
      <alignment horizontal="left" vertical="top" indent="1"/>
    </xf>
    <xf numFmtId="0" fontId="14" fillId="2" borderId="0" xfId="0" applyFont="1" applyFill="1" applyAlignment="1">
      <alignment horizontal="left" vertical="top" indent="1"/>
    </xf>
    <xf numFmtId="0" fontId="9" fillId="2" borderId="2" xfId="0" applyFont="1" applyFill="1" applyBorder="1" applyAlignment="1">
      <alignment horizontal="left" vertical="top" wrapText="1" indent="1"/>
    </xf>
    <xf numFmtId="0" fontId="11" fillId="2" borderId="21" xfId="0" applyFont="1" applyFill="1" applyBorder="1" applyAlignment="1">
      <alignment horizontal="left" vertical="top" inden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left" vertical="top" indent="1"/>
    </xf>
    <xf numFmtId="0" fontId="9" fillId="2" borderId="0" xfId="0" applyFont="1" applyFill="1" applyBorder="1" applyAlignment="1">
      <alignment horizontal="left" vertical="top" indent="1"/>
    </xf>
    <xf numFmtId="0" fontId="9" fillId="2" borderId="6" xfId="0" applyFont="1" applyFill="1" applyBorder="1" applyAlignment="1">
      <alignment horizontal="left" vertical="top" indent="1"/>
    </xf>
    <xf numFmtId="0" fontId="9" fillId="2" borderId="21" xfId="0" applyFont="1" applyFill="1" applyBorder="1" applyAlignment="1">
      <alignment horizontal="left" vertical="top" indent="1"/>
    </xf>
    <xf numFmtId="0" fontId="11" fillId="2" borderId="0" xfId="0" applyFont="1" applyFill="1" applyBorder="1" applyAlignment="1">
      <alignment horizontal="left" vertical="top" indent="1"/>
    </xf>
    <xf numFmtId="0" fontId="11" fillId="2" borderId="6" xfId="0" applyFont="1" applyFill="1" applyBorder="1" applyAlignment="1">
      <alignment horizontal="left" vertical="top" indent="1"/>
    </xf>
    <xf numFmtId="0" fontId="11" fillId="2" borderId="21" xfId="0" applyFont="1" applyFill="1" applyBorder="1" applyAlignment="1">
      <alignment horizontal="left" vertical="top" inden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1" xfId="0" applyFont="1" applyFill="1" applyBorder="1" applyAlignment="1">
      <alignment horizontal="left" vertical="top" indent="1"/>
    </xf>
    <xf numFmtId="0" fontId="9" fillId="2" borderId="0" xfId="0" applyFont="1" applyFill="1" applyBorder="1" applyAlignment="1">
      <alignment horizontal="left" vertical="top" indent="1"/>
    </xf>
    <xf numFmtId="0" fontId="9" fillId="2" borderId="2" xfId="0" applyFont="1" applyFill="1" applyBorder="1" applyAlignment="1">
      <alignment horizontal="left" vertical="top" indent="1"/>
    </xf>
    <xf numFmtId="0" fontId="9" fillId="2" borderId="6" xfId="0" applyFont="1" applyFill="1" applyBorder="1" applyAlignment="1">
      <alignment horizontal="left" vertical="top" indent="1"/>
    </xf>
    <xf numFmtId="0" fontId="11" fillId="2" borderId="21" xfId="0" applyFont="1" applyFill="1" applyBorder="1" applyAlignment="1">
      <alignment horizontal="left" vertical="top" indent="1"/>
    </xf>
    <xf numFmtId="0" fontId="11" fillId="2" borderId="0" xfId="0" applyFont="1" applyFill="1" applyBorder="1" applyAlignment="1">
      <alignment horizontal="left" vertical="top" indent="1"/>
    </xf>
    <xf numFmtId="0" fontId="11" fillId="2" borderId="16" xfId="0" applyFont="1" applyFill="1" applyBorder="1" applyAlignment="1">
      <alignment horizontal="left" vertical="top" indent="1"/>
    </xf>
    <xf numFmtId="0" fontId="11" fillId="2" borderId="6" xfId="0" applyFont="1" applyFill="1" applyBorder="1" applyAlignment="1">
      <alignment horizontal="left" vertical="top" indent="1"/>
    </xf>
    <xf numFmtId="0" fontId="16" fillId="2" borderId="9" xfId="0" applyFont="1" applyFill="1" applyBorder="1" applyAlignment="1">
      <alignment horizontal="left" vertical="top" wrapText="1" indent="1"/>
    </xf>
    <xf numFmtId="0" fontId="16" fillId="2" borderId="2" xfId="0" applyFont="1" applyFill="1" applyBorder="1" applyAlignment="1">
      <alignment horizontal="left" vertical="top" wrapText="1" indent="1"/>
    </xf>
    <xf numFmtId="0" fontId="16" fillId="2" borderId="9" xfId="0" applyFont="1" applyFill="1" applyBorder="1" applyAlignment="1">
      <alignment horizontal="left" vertical="top" indent="1"/>
    </xf>
    <xf numFmtId="4" fontId="16" fillId="3" borderId="9" xfId="0" applyNumberFormat="1" applyFont="1" applyFill="1" applyBorder="1" applyAlignment="1">
      <alignment horizontal="left" vertical="top" indent="1"/>
    </xf>
    <xf numFmtId="4" fontId="9" fillId="3" borderId="9" xfId="0" applyNumberFormat="1" applyFont="1" applyFill="1" applyBorder="1" applyAlignment="1">
      <alignment horizontal="left" vertical="top" indent="1"/>
    </xf>
    <xf numFmtId="4" fontId="9" fillId="2" borderId="14" xfId="0" applyNumberFormat="1" applyFont="1" applyFill="1" applyBorder="1" applyAlignment="1">
      <alignment vertical="top" wrapText="1"/>
    </xf>
    <xf numFmtId="167" fontId="9" fillId="3" borderId="2" xfId="0" applyNumberFormat="1" applyFont="1" applyFill="1" applyBorder="1" applyAlignment="1">
      <alignment horizontal="left" vertical="top" wrapText="1" indent="1"/>
    </xf>
    <xf numFmtId="166" fontId="9" fillId="3" borderId="2" xfId="0" applyNumberFormat="1" applyFont="1" applyFill="1" applyBorder="1" applyAlignment="1">
      <alignment horizontal="left" vertical="top" wrapText="1" indent="1"/>
    </xf>
    <xf numFmtId="0" fontId="9" fillId="2" borderId="8" xfId="0" applyFont="1" applyFill="1" applyBorder="1" applyAlignment="1">
      <alignment vertical="top" wrapText="1"/>
    </xf>
    <xf numFmtId="4" fontId="11" fillId="2" borderId="0" xfId="0" applyNumberFormat="1" applyFont="1" applyFill="1" applyAlignment="1">
      <alignment horizontal="left" vertical="top" indent="1"/>
    </xf>
    <xf numFmtId="4" fontId="17" fillId="2" borderId="14" xfId="0" applyNumberFormat="1" applyFont="1" applyFill="1" applyBorder="1" applyAlignment="1">
      <alignment vertical="top" wrapText="1"/>
    </xf>
    <xf numFmtId="0" fontId="9" fillId="2" borderId="14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left" vertical="center" wrapText="1" indent="1"/>
    </xf>
    <xf numFmtId="0" fontId="9" fillId="2" borderId="0" xfId="0" applyFont="1" applyFill="1" applyAlignment="1">
      <alignment vertical="top"/>
    </xf>
    <xf numFmtId="0" fontId="9" fillId="2" borderId="8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9" fillId="2" borderId="8" xfId="0" applyFont="1" applyFill="1" applyBorder="1" applyAlignment="1">
      <alignment horizontal="left" vertical="top" indent="1"/>
    </xf>
    <xf numFmtId="0" fontId="13" fillId="2" borderId="0" xfId="0" applyFont="1" applyFill="1" applyBorder="1" applyAlignment="1">
      <alignment horizontal="left" vertical="top" indent="1"/>
    </xf>
    <xf numFmtId="0" fontId="18" fillId="2" borderId="0" xfId="0" applyFont="1" applyFill="1" applyBorder="1"/>
    <xf numFmtId="0" fontId="9" fillId="0" borderId="9" xfId="0" applyFont="1" applyFill="1" applyBorder="1" applyAlignment="1">
      <alignment horizontal="left" vertical="top" indent="1"/>
    </xf>
    <xf numFmtId="4" fontId="16" fillId="0" borderId="9" xfId="0" applyNumberFormat="1" applyFont="1" applyFill="1" applyBorder="1" applyAlignment="1">
      <alignment horizontal="left" vertical="top" indent="1"/>
    </xf>
    <xf numFmtId="4" fontId="15" fillId="0" borderId="9" xfId="0" applyNumberFormat="1" applyFont="1" applyFill="1" applyBorder="1" applyAlignment="1">
      <alignment horizontal="left" vertical="top" indent="1"/>
    </xf>
    <xf numFmtId="0" fontId="9" fillId="0" borderId="2" xfId="0" applyFont="1" applyFill="1" applyBorder="1" applyAlignment="1">
      <alignment horizontal="left" vertical="top" wrapText="1" indent="1"/>
    </xf>
    <xf numFmtId="167" fontId="9" fillId="0" borderId="2" xfId="0" applyNumberFormat="1" applyFont="1" applyFill="1" applyBorder="1" applyAlignment="1">
      <alignment horizontal="left" vertical="top" wrapText="1" indent="1"/>
    </xf>
    <xf numFmtId="43" fontId="11" fillId="0" borderId="0" xfId="0" applyNumberFormat="1" applyFont="1" applyFill="1" applyAlignment="1">
      <alignment horizontal="left" vertical="top" indent="1"/>
    </xf>
    <xf numFmtId="0" fontId="11" fillId="0" borderId="0" xfId="0" applyFont="1" applyFill="1" applyAlignment="1">
      <alignment horizontal="left" vertical="top" inden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left" vertical="top" indent="1"/>
    </xf>
    <xf numFmtId="0" fontId="16" fillId="2" borderId="38" xfId="0" applyFont="1" applyFill="1" applyBorder="1" applyAlignment="1">
      <alignment horizontal="left" vertical="top" wrapText="1" indent="1"/>
    </xf>
    <xf numFmtId="4" fontId="16" fillId="2" borderId="38" xfId="0" applyNumberFormat="1" applyFont="1" applyFill="1" applyBorder="1" applyAlignment="1">
      <alignment horizontal="left" vertical="top" wrapText="1" indent="1"/>
    </xf>
    <xf numFmtId="0" fontId="16" fillId="2" borderId="8" xfId="0" applyFont="1" applyFill="1" applyBorder="1" applyAlignment="1">
      <alignment horizontal="left" vertical="top" indent="1"/>
    </xf>
    <xf numFmtId="4" fontId="16" fillId="3" borderId="8" xfId="0" applyNumberFormat="1" applyFont="1" applyFill="1" applyBorder="1" applyAlignment="1">
      <alignment horizontal="left" vertical="top" indent="1"/>
    </xf>
    <xf numFmtId="0" fontId="9" fillId="2" borderId="0" xfId="0" applyFont="1" applyFill="1" applyBorder="1" applyAlignment="1">
      <alignment horizontal="left" vertical="top" indent="1"/>
    </xf>
    <xf numFmtId="0" fontId="9" fillId="2" borderId="6" xfId="0" applyFont="1" applyFill="1" applyBorder="1" applyAlignment="1">
      <alignment horizontal="left" vertical="top" indent="1"/>
    </xf>
    <xf numFmtId="0" fontId="9" fillId="2" borderId="21" xfId="0" applyFont="1" applyFill="1" applyBorder="1" applyAlignment="1">
      <alignment horizontal="left" vertical="top" indent="1"/>
    </xf>
    <xf numFmtId="0" fontId="9" fillId="2" borderId="17" xfId="0" applyFont="1" applyFill="1" applyBorder="1" applyAlignment="1">
      <alignment horizontal="left" vertical="top" wrapText="1" indent="1"/>
    </xf>
    <xf numFmtId="0" fontId="9" fillId="2" borderId="21" xfId="0" applyFont="1" applyFill="1" applyBorder="1" applyAlignment="1">
      <alignment horizontal="left" vertical="top" indent="1"/>
    </xf>
    <xf numFmtId="0" fontId="9" fillId="2" borderId="0" xfId="0" applyFont="1" applyFill="1" applyBorder="1" applyAlignment="1">
      <alignment horizontal="left" vertical="top" indent="1"/>
    </xf>
    <xf numFmtId="0" fontId="9" fillId="2" borderId="6" xfId="0" applyFont="1" applyFill="1" applyBorder="1" applyAlignment="1">
      <alignment horizontal="left" vertical="top" inden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top" wrapText="1" indent="1"/>
    </xf>
    <xf numFmtId="0" fontId="9" fillId="2" borderId="17" xfId="0" applyFont="1" applyFill="1" applyBorder="1" applyAlignment="1">
      <alignment horizontal="left" vertical="top" wrapText="1" indent="1"/>
    </xf>
    <xf numFmtId="0" fontId="9" fillId="2" borderId="0" xfId="0" applyFont="1" applyFill="1" applyBorder="1" applyAlignment="1">
      <alignment horizontal="left" vertical="top" wrapText="1" inden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16" xfId="0" applyFont="1" applyFill="1" applyBorder="1" applyAlignment="1">
      <alignment horizontal="left" vertical="top" wrapText="1" indent="1"/>
    </xf>
    <xf numFmtId="0" fontId="9" fillId="2" borderId="22" xfId="0" applyFont="1" applyFill="1" applyBorder="1" applyAlignment="1">
      <alignment horizontal="left" vertical="top" wrapText="1" indent="1"/>
    </xf>
    <xf numFmtId="0" fontId="9" fillId="2" borderId="4" xfId="0" applyFont="1" applyFill="1" applyBorder="1" applyAlignment="1">
      <alignment horizontal="left" vertical="top" wrapText="1" indent="1"/>
    </xf>
    <xf numFmtId="0" fontId="9" fillId="2" borderId="24" xfId="0" applyFont="1" applyFill="1" applyBorder="1" applyAlignment="1">
      <alignment horizontal="left" vertical="top" wrapText="1" indent="1"/>
    </xf>
    <xf numFmtId="0" fontId="9" fillId="2" borderId="23" xfId="0" applyFont="1" applyFill="1" applyBorder="1" applyAlignment="1">
      <alignment horizontal="left" vertical="top" indent="1"/>
    </xf>
    <xf numFmtId="0" fontId="9" fillId="2" borderId="22" xfId="0" applyFont="1" applyFill="1" applyBorder="1" applyAlignment="1">
      <alignment horizontal="left" vertical="top" indent="1"/>
    </xf>
    <xf numFmtId="0" fontId="16" fillId="2" borderId="16" xfId="0" applyFont="1" applyFill="1" applyBorder="1" applyAlignment="1">
      <alignment horizontal="left" vertical="top" wrapText="1" indent="1"/>
    </xf>
    <xf numFmtId="0" fontId="16" fillId="2" borderId="22" xfId="0" applyFont="1" applyFill="1" applyBorder="1" applyAlignment="1">
      <alignment horizontal="left" vertical="top" wrapText="1" indent="1"/>
    </xf>
    <xf numFmtId="0" fontId="16" fillId="2" borderId="20" xfId="0" applyFont="1" applyFill="1" applyBorder="1" applyAlignment="1">
      <alignment horizontal="left" vertical="top" wrapText="1" indent="1"/>
    </xf>
    <xf numFmtId="0" fontId="16" fillId="2" borderId="23" xfId="0" applyFont="1" applyFill="1" applyBorder="1" applyAlignment="1">
      <alignment horizontal="left" vertical="top" wrapText="1" indent="1"/>
    </xf>
    <xf numFmtId="0" fontId="9" fillId="2" borderId="20" xfId="0" applyFont="1" applyFill="1" applyBorder="1" applyAlignment="1">
      <alignment horizontal="left" vertical="top" wrapText="1" indent="1"/>
    </xf>
    <xf numFmtId="0" fontId="9" fillId="2" borderId="23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left" vertical="top" indent="1"/>
    </xf>
    <xf numFmtId="0" fontId="16" fillId="3" borderId="16" xfId="0" applyFont="1" applyFill="1" applyBorder="1" applyAlignment="1">
      <alignment horizontal="left" vertical="top" wrapText="1" indent="1"/>
    </xf>
    <xf numFmtId="0" fontId="16" fillId="3" borderId="22" xfId="0" applyFont="1" applyFill="1" applyBorder="1" applyAlignment="1">
      <alignment horizontal="left" vertical="top" wrapText="1" indent="1"/>
    </xf>
    <xf numFmtId="0" fontId="16" fillId="3" borderId="4" xfId="0" applyFont="1" applyFill="1" applyBorder="1" applyAlignment="1">
      <alignment horizontal="left" vertical="top" wrapText="1" indent="1"/>
    </xf>
    <xf numFmtId="0" fontId="16" fillId="3" borderId="24" xfId="0" applyFont="1" applyFill="1" applyBorder="1" applyAlignment="1">
      <alignment horizontal="left" vertical="top" wrapText="1" indent="1"/>
    </xf>
    <xf numFmtId="0" fontId="16" fillId="2" borderId="4" xfId="0" applyFont="1" applyFill="1" applyBorder="1" applyAlignment="1">
      <alignment horizontal="left" vertical="top" indent="1"/>
    </xf>
    <xf numFmtId="0" fontId="16" fillId="2" borderId="24" xfId="0" applyFont="1" applyFill="1" applyBorder="1" applyAlignment="1">
      <alignment horizontal="left" vertical="top" indent="1"/>
    </xf>
    <xf numFmtId="0" fontId="9" fillId="2" borderId="24" xfId="0" applyFont="1" applyFill="1" applyBorder="1" applyAlignment="1">
      <alignment horizontal="left" vertical="top" indent="1"/>
    </xf>
    <xf numFmtId="0" fontId="9" fillId="2" borderId="0" xfId="0" applyFont="1" applyFill="1" applyBorder="1" applyAlignment="1">
      <alignment horizontal="left" vertical="top" indent="1"/>
    </xf>
    <xf numFmtId="0" fontId="9" fillId="2" borderId="6" xfId="0" applyFont="1" applyFill="1" applyBorder="1" applyAlignment="1">
      <alignment horizontal="left" vertical="top" indent="1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33" xfId="0" applyFont="1" applyFill="1" applyBorder="1" applyAlignment="1">
      <alignment horizontal="left" vertical="top" indent="1"/>
    </xf>
    <xf numFmtId="0" fontId="9" fillId="2" borderId="34" xfId="0" applyFont="1" applyFill="1" applyBorder="1" applyAlignment="1">
      <alignment horizontal="left" vertical="top" indent="1"/>
    </xf>
    <xf numFmtId="0" fontId="9" fillId="2" borderId="4" xfId="0" applyFont="1" applyFill="1" applyBorder="1" applyAlignment="1">
      <alignment horizontal="left" vertical="top" indent="1"/>
    </xf>
    <xf numFmtId="0" fontId="9" fillId="2" borderId="16" xfId="0" applyFont="1" applyFill="1" applyBorder="1" applyAlignment="1">
      <alignment horizontal="left" vertical="top" indent="1"/>
    </xf>
    <xf numFmtId="0" fontId="9" fillId="2" borderId="20" xfId="0" applyFont="1" applyFill="1" applyBorder="1" applyAlignment="1">
      <alignment horizontal="left" vertical="top" indent="1"/>
    </xf>
    <xf numFmtId="0" fontId="9" fillId="2" borderId="21" xfId="0" applyFont="1" applyFill="1" applyBorder="1" applyAlignment="1">
      <alignment horizontal="left" vertical="top" indent="1"/>
    </xf>
    <xf numFmtId="0" fontId="9" fillId="2" borderId="8" xfId="0" applyFont="1" applyFill="1" applyBorder="1" applyAlignment="1">
      <alignment horizontal="left" vertical="top" wrapText="1" indent="1"/>
    </xf>
    <xf numFmtId="0" fontId="9" fillId="4" borderId="8" xfId="0" applyFont="1" applyFill="1" applyBorder="1" applyAlignment="1">
      <alignment horizontal="left" vertical="top" wrapText="1" indent="1"/>
    </xf>
    <xf numFmtId="0" fontId="9" fillId="4" borderId="14" xfId="0" applyFont="1" applyFill="1" applyBorder="1" applyAlignment="1">
      <alignment horizontal="left" vertical="top" wrapText="1" indent="1"/>
    </xf>
    <xf numFmtId="0" fontId="9" fillId="4" borderId="17" xfId="0" applyFont="1" applyFill="1" applyBorder="1" applyAlignment="1">
      <alignment horizontal="left" vertical="top" wrapText="1" indent="1"/>
    </xf>
    <xf numFmtId="0" fontId="9" fillId="2" borderId="28" xfId="0" applyFont="1" applyFill="1" applyBorder="1" applyAlignment="1">
      <alignment horizontal="left" vertical="top" wrapText="1" indent="1"/>
    </xf>
    <xf numFmtId="0" fontId="9" fillId="2" borderId="29" xfId="0" applyFont="1" applyFill="1" applyBorder="1" applyAlignment="1">
      <alignment horizontal="left" vertical="top" wrapText="1" indent="1"/>
    </xf>
    <xf numFmtId="0" fontId="9" fillId="2" borderId="30" xfId="0" applyFont="1" applyFill="1" applyBorder="1" applyAlignment="1">
      <alignment horizontal="left" vertical="top" wrapText="1" indent="1"/>
    </xf>
    <xf numFmtId="0" fontId="9" fillId="2" borderId="7" xfId="0" applyFont="1" applyFill="1" applyBorder="1" applyAlignment="1">
      <alignment horizontal="left" vertical="center" wrapText="1" indent="1"/>
    </xf>
    <xf numFmtId="0" fontId="9" fillId="2" borderId="25" xfId="0" applyFont="1" applyFill="1" applyBorder="1" applyAlignment="1">
      <alignment horizontal="left" vertical="center" wrapText="1" indent="1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26" xfId="0" applyFont="1" applyFill="1" applyBorder="1" applyAlignment="1">
      <alignment horizontal="left" vertical="center" wrapText="1" indent="1"/>
    </xf>
    <xf numFmtId="0" fontId="11" fillId="2" borderId="2" xfId="0" applyFont="1" applyFill="1" applyBorder="1" applyAlignment="1">
      <alignment horizontal="left" vertical="top" indent="1"/>
    </xf>
    <xf numFmtId="0" fontId="9" fillId="2" borderId="2" xfId="0" applyFont="1" applyFill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 indent="1"/>
    </xf>
    <xf numFmtId="0" fontId="9" fillId="2" borderId="35" xfId="0" applyFont="1" applyFill="1" applyBorder="1" applyAlignment="1">
      <alignment horizontal="left" vertical="center" wrapText="1" indent="1"/>
    </xf>
    <xf numFmtId="0" fontId="9" fillId="2" borderId="0" xfId="0" applyFont="1" applyFill="1" applyBorder="1" applyAlignment="1">
      <alignment horizontal="left" vertical="center" wrapText="1" indent="1"/>
    </xf>
    <xf numFmtId="0" fontId="9" fillId="2" borderId="26" xfId="0" applyFont="1" applyFill="1" applyBorder="1" applyAlignment="1">
      <alignment horizontal="left" vertical="top" wrapText="1" indent="1"/>
    </xf>
    <xf numFmtId="0" fontId="9" fillId="2" borderId="32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6" xfId="0" applyFont="1" applyFill="1" applyBorder="1" applyAlignment="1">
      <alignment horizontal="left" vertical="top" wrapText="1" indent="1"/>
    </xf>
    <xf numFmtId="0" fontId="9" fillId="4" borderId="26" xfId="0" applyFont="1" applyFill="1" applyBorder="1" applyAlignment="1">
      <alignment horizontal="left" vertical="top" wrapText="1" indent="1"/>
    </xf>
    <xf numFmtId="0" fontId="9" fillId="4" borderId="32" xfId="0" applyFont="1" applyFill="1" applyBorder="1" applyAlignment="1">
      <alignment horizontal="left" vertical="top" wrapText="1" indent="1"/>
    </xf>
    <xf numFmtId="0" fontId="11" fillId="2" borderId="0" xfId="0" applyFont="1" applyFill="1" applyBorder="1" applyAlignment="1">
      <alignment horizontal="left" vertical="top" indent="1"/>
    </xf>
    <xf numFmtId="0" fontId="11" fillId="2" borderId="20" xfId="0" applyFont="1" applyFill="1" applyBorder="1" applyAlignment="1">
      <alignment horizontal="left" vertical="top" indent="1"/>
    </xf>
    <xf numFmtId="0" fontId="11" fillId="2" borderId="4" xfId="0" applyFont="1" applyFill="1" applyBorder="1" applyAlignment="1">
      <alignment horizontal="left" vertical="top" indent="1"/>
    </xf>
    <xf numFmtId="0" fontId="11" fillId="2" borderId="6" xfId="0" applyFont="1" applyFill="1" applyBorder="1" applyAlignment="1">
      <alignment horizontal="left" vertical="top" indent="1"/>
    </xf>
    <xf numFmtId="0" fontId="11" fillId="2" borderId="16" xfId="0" applyFont="1" applyFill="1" applyBorder="1" applyAlignment="1">
      <alignment horizontal="left" vertical="top" indent="1"/>
    </xf>
    <xf numFmtId="0" fontId="11" fillId="2" borderId="21" xfId="0" applyFont="1" applyFill="1" applyBorder="1" applyAlignment="1">
      <alignment horizontal="left" vertical="top" indent="1"/>
    </xf>
    <xf numFmtId="0" fontId="16" fillId="2" borderId="37" xfId="0" applyFont="1" applyFill="1" applyBorder="1" applyAlignment="1">
      <alignment horizontal="left" vertical="top" wrapText="1" indent="1"/>
    </xf>
    <xf numFmtId="0" fontId="16" fillId="2" borderId="39" xfId="0" applyFont="1" applyFill="1" applyBorder="1" applyAlignment="1">
      <alignment horizontal="left" vertical="top" wrapText="1" indent="1"/>
    </xf>
    <xf numFmtId="0" fontId="16" fillId="2" borderId="31" xfId="0" applyFont="1" applyFill="1" applyBorder="1" applyAlignment="1">
      <alignment horizontal="left" vertical="top" wrapText="1" indent="1"/>
    </xf>
    <xf numFmtId="0" fontId="16" fillId="2" borderId="29" xfId="0" applyFont="1" applyFill="1" applyBorder="1" applyAlignment="1">
      <alignment horizontal="left" vertical="top" wrapText="1" indent="1"/>
    </xf>
    <xf numFmtId="0" fontId="16" fillId="2" borderId="18" xfId="0" applyFont="1" applyFill="1" applyBorder="1" applyAlignment="1">
      <alignment horizontal="left" vertical="top" wrapText="1" indent="1"/>
    </xf>
    <xf numFmtId="0" fontId="16" fillId="2" borderId="14" xfId="0" applyFont="1" applyFill="1" applyBorder="1" applyAlignment="1">
      <alignment horizontal="left" vertical="top" wrapText="1" indent="1"/>
    </xf>
    <xf numFmtId="0" fontId="16" fillId="2" borderId="36" xfId="0" applyFont="1" applyFill="1" applyBorder="1" applyAlignment="1">
      <alignment horizontal="left" vertical="top" wrapText="1" indent="1"/>
    </xf>
    <xf numFmtId="0" fontId="16" fillId="2" borderId="2" xfId="0" applyFont="1" applyFill="1" applyBorder="1" applyAlignment="1">
      <alignment horizontal="left" vertical="top" wrapText="1" indent="1"/>
    </xf>
    <xf numFmtId="0" fontId="16" fillId="2" borderId="1" xfId="0" applyFont="1" applyFill="1" applyBorder="1" applyAlignment="1">
      <alignment horizontal="left" vertical="top" wrapText="1" indent="1"/>
    </xf>
    <xf numFmtId="0" fontId="9" fillId="2" borderId="7" xfId="0" applyFont="1" applyFill="1" applyBorder="1" applyAlignment="1">
      <alignment horizontal="left" vertical="top" wrapText="1" indent="1"/>
    </xf>
    <xf numFmtId="0" fontId="9" fillId="2" borderId="15" xfId="0" applyFont="1" applyFill="1" applyBorder="1" applyAlignment="1">
      <alignment horizontal="left" vertical="top" wrapText="1" indent="1"/>
    </xf>
    <xf numFmtId="0" fontId="9" fillId="2" borderId="10" xfId="0" applyFont="1" applyFill="1" applyBorder="1" applyAlignment="1">
      <alignment horizontal="left" vertical="top" wrapText="1" indent="1"/>
    </xf>
    <xf numFmtId="0" fontId="16" fillId="0" borderId="31" xfId="0" applyFont="1" applyFill="1" applyBorder="1" applyAlignment="1">
      <alignment horizontal="left" vertical="top" wrapText="1"/>
    </xf>
    <xf numFmtId="0" fontId="16" fillId="0" borderId="29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 indent="1"/>
    </xf>
    <xf numFmtId="0" fontId="9" fillId="3" borderId="14" xfId="0" applyFont="1" applyFill="1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left" vertical="top" wrapText="1" indent="1"/>
    </xf>
    <xf numFmtId="0" fontId="9" fillId="2" borderId="19" xfId="0" applyFont="1" applyFill="1" applyBorder="1" applyAlignment="1">
      <alignment horizontal="left" vertical="top" wrapText="1" indent="1"/>
    </xf>
    <xf numFmtId="0" fontId="9" fillId="2" borderId="25" xfId="0" applyFont="1" applyFill="1" applyBorder="1" applyAlignment="1">
      <alignment horizontal="left" vertical="top" wrapText="1" indent="1"/>
    </xf>
    <xf numFmtId="0" fontId="9" fillId="2" borderId="8" xfId="0" applyFont="1" applyFill="1" applyBorder="1" applyAlignment="1">
      <alignment horizontal="left" vertical="center" wrapText="1" indent="1"/>
    </xf>
    <xf numFmtId="0" fontId="9" fillId="2" borderId="9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9" fillId="2" borderId="3" xfId="0" applyFont="1" applyFill="1" applyBorder="1" applyAlignment="1">
      <alignment horizontal="left" vertical="top" wrapText="1" indent="1"/>
    </xf>
    <xf numFmtId="4" fontId="9" fillId="2" borderId="17" xfId="0" applyNumberFormat="1" applyFont="1" applyFill="1" applyBorder="1" applyAlignment="1">
      <alignment horizontal="left" vertical="top" wrapText="1" indent="1"/>
    </xf>
    <xf numFmtId="0" fontId="9" fillId="2" borderId="41" xfId="0" applyFont="1" applyFill="1" applyBorder="1" applyAlignment="1">
      <alignment horizontal="left" vertical="top" indent="1"/>
    </xf>
    <xf numFmtId="4" fontId="9" fillId="2" borderId="41" xfId="0" applyNumberFormat="1" applyFont="1" applyFill="1" applyBorder="1" applyAlignment="1">
      <alignment horizontal="left" vertical="top" indent="1"/>
    </xf>
    <xf numFmtId="0" fontId="9" fillId="2" borderId="40" xfId="0" applyFont="1" applyFill="1" applyBorder="1" applyAlignment="1">
      <alignment horizontal="left" vertical="top" wrapText="1" inden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zoomScale="70" workbookViewId="0">
      <selection activeCell="A31" sqref="A31"/>
    </sheetView>
  </sheetViews>
  <sheetFormatPr defaultRowHeight="15"/>
  <cols>
    <col min="1" max="1" width="29.42578125" customWidth="1"/>
    <col min="2" max="2" width="49.85546875" customWidth="1"/>
    <col min="3" max="3" width="11.42578125" customWidth="1"/>
    <col min="4" max="4" width="10" customWidth="1"/>
    <col min="5" max="5" width="8" customWidth="1"/>
    <col min="6" max="6" width="15.140625" customWidth="1"/>
    <col min="7" max="7" width="11.42578125" customWidth="1"/>
    <col min="8" max="8" width="10" customWidth="1"/>
    <col min="9" max="9" width="8.85546875" customWidth="1"/>
    <col min="10" max="10" width="15.140625" customWidth="1"/>
    <col min="11" max="11" width="11.42578125" customWidth="1"/>
    <col min="12" max="12" width="10" customWidth="1"/>
    <col min="13" max="13" width="8.7109375" customWidth="1"/>
    <col min="14" max="14" width="15.140625" customWidth="1"/>
  </cols>
  <sheetData>
    <row r="2" spans="1:14" ht="27" customHeight="1">
      <c r="B2" s="122" t="s">
        <v>0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4" spans="1:14" s="1" customFormat="1" ht="15" customHeight="1">
      <c r="A4" s="119" t="s">
        <v>1</v>
      </c>
      <c r="B4" s="119" t="s">
        <v>2</v>
      </c>
      <c r="C4" s="123" t="s">
        <v>3</v>
      </c>
      <c r="D4" s="123"/>
      <c r="E4" s="123"/>
      <c r="F4" s="123"/>
      <c r="G4" s="123" t="s">
        <v>4</v>
      </c>
      <c r="H4" s="123"/>
      <c r="I4" s="123"/>
      <c r="J4" s="123"/>
      <c r="K4" s="123" t="s">
        <v>5</v>
      </c>
      <c r="L4" s="123"/>
      <c r="M4" s="123"/>
      <c r="N4" s="123"/>
    </row>
    <row r="5" spans="1:14" s="1" customFormat="1" ht="49.5">
      <c r="A5" s="120"/>
      <c r="B5" s="120"/>
      <c r="C5" s="2" t="s">
        <v>6</v>
      </c>
      <c r="D5" s="2" t="s">
        <v>7</v>
      </c>
      <c r="E5" s="3" t="s">
        <v>8</v>
      </c>
      <c r="F5" s="2" t="s">
        <v>9</v>
      </c>
      <c r="G5" s="2" t="s">
        <v>6</v>
      </c>
      <c r="H5" s="2" t="s">
        <v>7</v>
      </c>
      <c r="I5" s="3" t="s">
        <v>8</v>
      </c>
      <c r="J5" s="2" t="s">
        <v>9</v>
      </c>
      <c r="K5" s="2" t="s">
        <v>6</v>
      </c>
      <c r="L5" s="2" t="s">
        <v>7</v>
      </c>
      <c r="M5" s="4" t="s">
        <v>8</v>
      </c>
      <c r="N5" s="2" t="s">
        <v>9</v>
      </c>
    </row>
    <row r="6" spans="1:14" s="1" customFormat="1" ht="33">
      <c r="A6" s="119" t="s">
        <v>10</v>
      </c>
      <c r="B6" s="5" t="s">
        <v>11</v>
      </c>
      <c r="C6" s="5"/>
      <c r="D6" s="5"/>
      <c r="E6" s="6"/>
      <c r="F6" s="6"/>
      <c r="G6" s="5"/>
      <c r="H6" s="5"/>
      <c r="I6" s="6"/>
      <c r="J6" s="6"/>
      <c r="K6" s="5"/>
      <c r="L6" s="5"/>
      <c r="M6" s="6"/>
      <c r="N6" s="6"/>
    </row>
    <row r="7" spans="1:14" s="1" customFormat="1" ht="16.5">
      <c r="A7" s="120"/>
      <c r="B7" s="5" t="s">
        <v>12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s="1" customFormat="1" ht="16.5">
      <c r="A8" s="119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s="1" customFormat="1" ht="16.5">
      <c r="A9" s="120"/>
      <c r="B9" s="5" t="s">
        <v>15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s="1" customFormat="1" ht="16.5">
      <c r="A10" s="119" t="s">
        <v>16</v>
      </c>
      <c r="B10" s="5" t="s">
        <v>17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s="1" customFormat="1" ht="16.5">
      <c r="A11" s="121"/>
      <c r="B11" s="5" t="s">
        <v>18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s="1" customFormat="1" ht="16.5">
      <c r="A12" s="120"/>
      <c r="B12" s="5" t="s">
        <v>19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s="1" customFormat="1" ht="16.5">
      <c r="A13" s="119" t="s">
        <v>20</v>
      </c>
      <c r="B13" s="5" t="s">
        <v>21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1" customFormat="1" ht="16.5">
      <c r="A14" s="121"/>
      <c r="B14" s="5" t="s">
        <v>22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1" customFormat="1" ht="16.5">
      <c r="A15" s="120"/>
      <c r="B15" s="5" t="s">
        <v>23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1" customFormat="1" ht="16.5">
      <c r="A16" s="119" t="s">
        <v>24</v>
      </c>
      <c r="B16" s="5" t="s">
        <v>25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s="1" customFormat="1" ht="16.5">
      <c r="A17" s="121"/>
      <c r="B17" s="5" t="s">
        <v>26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s="1" customFormat="1" ht="33">
      <c r="A18" s="121"/>
      <c r="B18" s="5" t="s">
        <v>27</v>
      </c>
      <c r="C18" s="5"/>
      <c r="D18" s="5"/>
      <c r="E18" s="6"/>
      <c r="F18" s="6"/>
      <c r="G18" s="5"/>
      <c r="H18" s="5"/>
      <c r="I18" s="6"/>
      <c r="J18" s="6"/>
      <c r="K18" s="5"/>
      <c r="L18" s="5"/>
      <c r="M18" s="6"/>
      <c r="N18" s="6"/>
    </row>
    <row r="19" spans="1:14" s="1" customFormat="1" ht="16.5">
      <c r="A19" s="121"/>
      <c r="B19" s="5" t="s">
        <v>28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s="1" customFormat="1" ht="16.5">
      <c r="A20" s="120"/>
      <c r="B20" s="5" t="s">
        <v>29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s="1" customFormat="1" ht="16.5" customHeight="1">
      <c r="A21" s="119" t="s">
        <v>30</v>
      </c>
      <c r="B21" s="5" t="s">
        <v>31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s="1" customFormat="1" ht="33">
      <c r="A22" s="120"/>
      <c r="B22" s="5" t="s">
        <v>32</v>
      </c>
      <c r="C22" s="5"/>
      <c r="D22" s="5"/>
      <c r="E22" s="6"/>
      <c r="F22" s="6"/>
      <c r="G22" s="5"/>
      <c r="H22" s="5"/>
      <c r="I22" s="6"/>
      <c r="J22" s="6"/>
      <c r="K22" s="5"/>
      <c r="L22" s="5"/>
      <c r="M22" s="6"/>
      <c r="N22" s="6"/>
    </row>
    <row r="23" spans="1:14" s="1" customFormat="1" ht="16.5">
      <c r="A23" s="119" t="s">
        <v>33</v>
      </c>
      <c r="B23" s="5" t="s">
        <v>34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s="1" customFormat="1" ht="45.75" customHeight="1">
      <c r="A24" s="121"/>
      <c r="B24" s="5" t="s">
        <v>35</v>
      </c>
      <c r="C24" s="5"/>
      <c r="D24" s="5"/>
      <c r="E24" s="6"/>
      <c r="F24" s="6"/>
      <c r="G24" s="5"/>
      <c r="H24" s="5"/>
      <c r="I24" s="6"/>
      <c r="J24" s="6"/>
      <c r="K24" s="5"/>
      <c r="L24" s="5"/>
      <c r="M24" s="6"/>
      <c r="N24" s="6"/>
    </row>
    <row r="25" spans="1:14" s="1" customFormat="1" ht="16.5">
      <c r="A25" s="121"/>
      <c r="B25" s="5" t="s">
        <v>36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s="1" customFormat="1" ht="35.25" customHeight="1">
      <c r="A26" s="120"/>
      <c r="B26" s="5" t="s">
        <v>37</v>
      </c>
      <c r="C26" s="5"/>
      <c r="D26" s="5"/>
      <c r="E26" s="6"/>
      <c r="F26" s="6"/>
      <c r="G26" s="5"/>
      <c r="H26" s="5"/>
      <c r="I26" s="6"/>
      <c r="J26" s="6"/>
      <c r="K26" s="5"/>
      <c r="L26" s="5"/>
      <c r="M26" s="6"/>
      <c r="N26" s="6"/>
    </row>
  </sheetData>
  <mergeCells count="13">
    <mergeCell ref="B2:N2"/>
    <mergeCell ref="A4:A5"/>
    <mergeCell ref="B4:B5"/>
    <mergeCell ref="C4:F4"/>
    <mergeCell ref="G4:J4"/>
    <mergeCell ref="K4:N4"/>
    <mergeCell ref="A21:A22"/>
    <mergeCell ref="A23:A26"/>
    <mergeCell ref="A6:A7"/>
    <mergeCell ref="A8:A9"/>
    <mergeCell ref="A10:A12"/>
    <mergeCell ref="A13:A15"/>
    <mergeCell ref="A16:A20"/>
  </mergeCells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48"/>
  <sheetViews>
    <sheetView tabSelected="1" view="pageBreakPreview" topLeftCell="A118" zoomScale="25" zoomScaleNormal="70" zoomScaleSheetLayoutView="25" workbookViewId="0">
      <selection activeCell="E148" sqref="E148:E153"/>
    </sheetView>
  </sheetViews>
  <sheetFormatPr defaultColWidth="9.140625" defaultRowHeight="31.5" customHeight="1"/>
  <cols>
    <col min="1" max="1" width="32.42578125" style="58" customWidth="1"/>
    <col min="2" max="2" width="24.7109375" style="58" customWidth="1"/>
    <col min="3" max="3" width="25.140625" style="58" customWidth="1"/>
    <col min="4" max="4" width="23" style="58" customWidth="1"/>
    <col min="5" max="5" width="23" style="95" customWidth="1"/>
    <col min="6" max="6" width="35.85546875" style="58" customWidth="1"/>
    <col min="7" max="7" width="26.28515625" style="58" customWidth="1"/>
    <col min="8" max="8" width="23" style="58" customWidth="1"/>
    <col min="9" max="9" width="26.28515625" style="58" customWidth="1"/>
    <col min="10" max="10" width="62" style="59" customWidth="1"/>
    <col min="11" max="11" width="46.28515625" style="58" customWidth="1"/>
    <col min="12" max="12" width="31.140625" style="58" customWidth="1"/>
    <col min="13" max="13" width="26.7109375" style="58" customWidth="1"/>
    <col min="14" max="24" width="16.28515625" style="58" customWidth="1"/>
    <col min="25" max="25" width="21.42578125" style="58" customWidth="1"/>
    <col min="26" max="26" width="25.42578125" style="58" customWidth="1"/>
    <col min="27" max="31" width="16.28515625" style="58" customWidth="1"/>
    <col min="32" max="32" width="14.85546875" style="58" customWidth="1"/>
    <col min="33" max="33" width="22.7109375" style="58" customWidth="1"/>
    <col min="34" max="34" width="39" style="58" customWidth="1"/>
    <col min="35" max="35" width="22.7109375" style="58" customWidth="1"/>
    <col min="36" max="39" width="16.28515625" style="58" customWidth="1"/>
    <col min="40" max="40" width="26.140625" style="58" customWidth="1"/>
    <col min="41" max="42" width="16.28515625" style="58" customWidth="1"/>
    <col min="43" max="43" width="18.42578125" style="58" customWidth="1"/>
    <col min="44" max="45" width="16.28515625" style="58" customWidth="1"/>
    <col min="46" max="46" width="52.42578125" style="58" customWidth="1"/>
    <col min="47" max="47" width="18.42578125" style="58" customWidth="1"/>
    <col min="48" max="48" width="19.42578125" style="58" customWidth="1"/>
    <col min="49" max="56" width="16.28515625" style="58" customWidth="1"/>
    <col min="57" max="57" width="18.7109375" style="58" customWidth="1"/>
    <col min="58" max="58" width="21" style="58" customWidth="1"/>
    <col min="59" max="16384" width="9.140625" style="58"/>
  </cols>
  <sheetData>
    <row r="1" spans="1:57" s="8" customFormat="1" ht="31.5" customHeight="1">
      <c r="A1" s="12" t="s">
        <v>267</v>
      </c>
      <c r="E1" s="93"/>
    </row>
    <row r="2" spans="1:57" s="37" customFormat="1" ht="31.5" customHeight="1">
      <c r="A2" s="169" t="s">
        <v>1</v>
      </c>
      <c r="B2" s="209" t="s">
        <v>38</v>
      </c>
      <c r="C2" s="210" t="s">
        <v>39</v>
      </c>
      <c r="D2" s="210"/>
      <c r="E2" s="210"/>
      <c r="F2" s="210"/>
      <c r="G2" s="210"/>
      <c r="H2" s="210"/>
      <c r="I2" s="210"/>
      <c r="J2" s="210"/>
      <c r="K2" s="210"/>
      <c r="L2" s="210" t="s">
        <v>242</v>
      </c>
      <c r="M2" s="169" t="s">
        <v>40</v>
      </c>
      <c r="N2" s="170"/>
      <c r="O2" s="169" t="s">
        <v>41</v>
      </c>
      <c r="P2" s="170"/>
      <c r="Q2" s="169" t="s">
        <v>42</v>
      </c>
      <c r="R2" s="170"/>
      <c r="S2" s="169" t="s">
        <v>43</v>
      </c>
      <c r="T2" s="170"/>
      <c r="U2" s="169" t="s">
        <v>44</v>
      </c>
      <c r="V2" s="170"/>
      <c r="W2" s="169" t="s">
        <v>45</v>
      </c>
      <c r="X2" s="170"/>
      <c r="Y2" s="169" t="s">
        <v>46</v>
      </c>
      <c r="Z2" s="170"/>
      <c r="AA2" s="169" t="s">
        <v>47</v>
      </c>
      <c r="AB2" s="170"/>
      <c r="AC2" s="169" t="s">
        <v>48</v>
      </c>
      <c r="AD2" s="170"/>
      <c r="AE2" s="169" t="s">
        <v>49</v>
      </c>
      <c r="AF2" s="170"/>
      <c r="AG2" s="169" t="s">
        <v>50</v>
      </c>
      <c r="AH2" s="170"/>
      <c r="AI2" s="169" t="s">
        <v>51</v>
      </c>
      <c r="AJ2" s="170"/>
      <c r="AK2" s="169" t="s">
        <v>52</v>
      </c>
      <c r="AL2" s="170"/>
      <c r="AM2" s="169" t="s">
        <v>53</v>
      </c>
      <c r="AN2" s="170"/>
      <c r="AO2" s="169" t="s">
        <v>54</v>
      </c>
      <c r="AP2" s="170"/>
      <c r="AQ2" s="169" t="s">
        <v>55</v>
      </c>
      <c r="AR2" s="170"/>
      <c r="AS2" s="169" t="s">
        <v>56</v>
      </c>
      <c r="AT2" s="170"/>
      <c r="AU2" s="169" t="s">
        <v>57</v>
      </c>
      <c r="AV2" s="170"/>
      <c r="AW2" s="169" t="s">
        <v>58</v>
      </c>
      <c r="AX2" s="170"/>
      <c r="AY2" s="169" t="s">
        <v>59</v>
      </c>
      <c r="AZ2" s="170"/>
      <c r="BA2" s="169" t="s">
        <v>60</v>
      </c>
      <c r="BB2" s="176"/>
      <c r="BC2" s="174" t="s">
        <v>61</v>
      </c>
      <c r="BD2" s="174"/>
    </row>
    <row r="3" spans="1:57" s="37" customFormat="1" ht="87" customHeight="1">
      <c r="A3" s="171"/>
      <c r="B3" s="171"/>
      <c r="C3" s="9" t="s">
        <v>153</v>
      </c>
      <c r="D3" s="9" t="s">
        <v>273</v>
      </c>
      <c r="E3" s="94" t="s">
        <v>275</v>
      </c>
      <c r="F3" s="127" t="s">
        <v>266</v>
      </c>
      <c r="G3" s="128"/>
      <c r="H3" s="128"/>
      <c r="I3" s="129"/>
      <c r="J3" s="11" t="s">
        <v>150</v>
      </c>
      <c r="K3" s="11" t="s">
        <v>64</v>
      </c>
      <c r="L3" s="210"/>
      <c r="M3" s="171"/>
      <c r="N3" s="172"/>
      <c r="O3" s="171"/>
      <c r="P3" s="172"/>
      <c r="Q3" s="171"/>
      <c r="R3" s="172"/>
      <c r="S3" s="171"/>
      <c r="T3" s="172"/>
      <c r="U3" s="171"/>
      <c r="V3" s="172"/>
      <c r="W3" s="171"/>
      <c r="X3" s="172"/>
      <c r="Y3" s="171"/>
      <c r="Z3" s="172"/>
      <c r="AA3" s="171"/>
      <c r="AB3" s="172"/>
      <c r="AC3" s="171"/>
      <c r="AD3" s="172"/>
      <c r="AE3" s="171"/>
      <c r="AF3" s="172"/>
      <c r="AG3" s="171"/>
      <c r="AH3" s="172"/>
      <c r="AI3" s="171"/>
      <c r="AJ3" s="172"/>
      <c r="AK3" s="171"/>
      <c r="AL3" s="172"/>
      <c r="AM3" s="171"/>
      <c r="AN3" s="172"/>
      <c r="AO3" s="171"/>
      <c r="AP3" s="172"/>
      <c r="AQ3" s="171"/>
      <c r="AR3" s="172"/>
      <c r="AS3" s="171"/>
      <c r="AT3" s="172"/>
      <c r="AU3" s="171"/>
      <c r="AV3" s="172"/>
      <c r="AW3" s="171"/>
      <c r="AX3" s="172"/>
      <c r="AY3" s="171"/>
      <c r="AZ3" s="172"/>
      <c r="BA3" s="171"/>
      <c r="BB3" s="177"/>
      <c r="BC3" s="175"/>
      <c r="BD3" s="175"/>
    </row>
    <row r="4" spans="1:57" s="38" customFormat="1" ht="31.5" customHeight="1">
      <c r="A4" s="211"/>
      <c r="B4" s="212"/>
      <c r="C4" s="212"/>
      <c r="D4" s="212"/>
      <c r="E4" s="213"/>
      <c r="F4" s="14"/>
      <c r="G4" s="92" t="s">
        <v>276</v>
      </c>
      <c r="H4" s="92" t="s">
        <v>277</v>
      </c>
      <c r="I4" s="92" t="s">
        <v>274</v>
      </c>
      <c r="J4" s="162"/>
      <c r="K4" s="166"/>
      <c r="L4" s="132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</row>
    <row r="5" spans="1:57" s="38" customFormat="1" ht="31.5" customHeight="1">
      <c r="A5" s="214"/>
      <c r="B5" s="215"/>
      <c r="C5" s="215"/>
      <c r="D5" s="215"/>
      <c r="E5" s="216"/>
      <c r="F5" s="15" t="s">
        <v>215</v>
      </c>
      <c r="G5" s="16">
        <f t="shared" ref="G5:H9" si="0">G11+G17+G29+G35+G41+G47+G59+G77+G83+G95+G101+G107+G125+G137+G161+G173+G179+G185+G191+G197+G203+G209+G227+G239+G245+G215+G221+G233</f>
        <v>66203690.298560008</v>
      </c>
      <c r="H5" s="16">
        <f t="shared" si="0"/>
        <v>20059758.28875</v>
      </c>
      <c r="I5" s="16">
        <f t="shared" ref="I5" si="1">I11+I17+I29+I35+I41+I47+I59+I77+I83+I95+I101+I107+I125+I137+I161+I173+I179+I185+I191+I197+I203+I209+I227+I239+I245+I215+I221+I233</f>
        <v>66203690.298560008</v>
      </c>
      <c r="J5" s="178"/>
      <c r="K5" s="167"/>
      <c r="L5" s="142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</row>
    <row r="6" spans="1:57" s="38" customFormat="1" ht="31.5" customHeight="1">
      <c r="A6" s="214"/>
      <c r="B6" s="215"/>
      <c r="C6" s="215"/>
      <c r="D6" s="215"/>
      <c r="E6" s="216"/>
      <c r="F6" s="15" t="s">
        <v>214</v>
      </c>
      <c r="G6" s="16">
        <f t="shared" si="0"/>
        <v>5374206.8001000015</v>
      </c>
      <c r="H6" s="16">
        <f t="shared" si="0"/>
        <v>1658652.49</v>
      </c>
      <c r="I6" s="16">
        <f t="shared" ref="I6" si="2">I12+I18+I30+I36+I42+I48+I60+I78+I84+I96+I102+I108+I126+I138+I162+I174+I180+I186+I192+I198+I204+I210+I228+I240+I246+I216+I222+I234</f>
        <v>5374206.8001000015</v>
      </c>
      <c r="J6" s="178"/>
      <c r="K6" s="167"/>
      <c r="L6" s="142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</row>
    <row r="7" spans="1:57" s="38" customFormat="1" ht="31.5" customHeight="1">
      <c r="A7" s="214"/>
      <c r="B7" s="215"/>
      <c r="C7" s="215"/>
      <c r="D7" s="215"/>
      <c r="E7" s="216"/>
      <c r="F7" s="17" t="s">
        <v>216</v>
      </c>
      <c r="G7" s="16">
        <f t="shared" si="0"/>
        <v>40769715.250000007</v>
      </c>
      <c r="H7" s="16">
        <f t="shared" si="0"/>
        <v>16143377.011360001</v>
      </c>
      <c r="I7" s="16">
        <f t="shared" ref="I7" si="3">I13+I19+I31+I37+I43+I49+I61+I79+I85+I97+I103+I109+I127+I139+I163+I175+I181+I187+I193+I199+I205+I211+I229+I241+I247+I217+I223+I235</f>
        <v>40769715.250000007</v>
      </c>
      <c r="J7" s="178"/>
      <c r="K7" s="167"/>
      <c r="L7" s="142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</row>
    <row r="8" spans="1:57" s="38" customFormat="1" ht="31.5" customHeight="1">
      <c r="A8" s="214"/>
      <c r="B8" s="215"/>
      <c r="C8" s="215"/>
      <c r="D8" s="215"/>
      <c r="E8" s="216"/>
      <c r="F8" s="15" t="s">
        <v>218</v>
      </c>
      <c r="G8" s="16">
        <f t="shared" si="0"/>
        <v>2391811.0484600002</v>
      </c>
      <c r="H8" s="16">
        <f t="shared" si="0"/>
        <v>565583.90441999992</v>
      </c>
      <c r="I8" s="16">
        <f t="shared" ref="I8" si="4">I14+I20+I32+I38+I44+I50+I62+I80+I86+I98+I104+I110+I128+I140+I164+I176+I182+I188+I194+I200+I206+I212+I230+I242+I248+I218+I224+I236</f>
        <v>2391811.0484600002</v>
      </c>
      <c r="J8" s="178"/>
      <c r="K8" s="167"/>
      <c r="L8" s="142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</row>
    <row r="9" spans="1:57" s="38" customFormat="1" ht="31.5" customHeight="1">
      <c r="A9" s="217"/>
      <c r="B9" s="218"/>
      <c r="C9" s="218"/>
      <c r="D9" s="218"/>
      <c r="E9" s="219"/>
      <c r="F9" s="15" t="s">
        <v>217</v>
      </c>
      <c r="G9" s="16">
        <f t="shared" si="0"/>
        <v>17667957.200000003</v>
      </c>
      <c r="H9" s="16">
        <f t="shared" si="0"/>
        <v>1692144.9786099999</v>
      </c>
      <c r="I9" s="16">
        <f t="shared" ref="I9" si="5">I15+I21+I33+I39+I45+I51+I63+I81+I87+I99+I105+I111+I129+I141+I165+I177+I183+I189+I195+I201+I207+I213+I231+I243+I249+I219+I225+I237</f>
        <v>17667957.200000003</v>
      </c>
      <c r="J9" s="179"/>
      <c r="K9" s="168"/>
      <c r="L9" s="134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39"/>
    </row>
    <row r="10" spans="1:57" s="38" customFormat="1" ht="31.5" customHeight="1">
      <c r="A10" s="124" t="s">
        <v>62</v>
      </c>
      <c r="B10" s="180" t="s">
        <v>63</v>
      </c>
      <c r="C10" s="124" t="s">
        <v>162</v>
      </c>
      <c r="D10" s="124" t="s">
        <v>172</v>
      </c>
      <c r="E10" s="124" t="s">
        <v>179</v>
      </c>
      <c r="F10" s="13"/>
      <c r="G10" s="18" t="s">
        <v>100</v>
      </c>
      <c r="H10" s="18" t="s">
        <v>101</v>
      </c>
      <c r="I10" s="18" t="s">
        <v>100</v>
      </c>
      <c r="J10" s="163" t="s">
        <v>243</v>
      </c>
      <c r="K10" s="166" t="s">
        <v>168</v>
      </c>
      <c r="L10" s="132" t="s">
        <v>166</v>
      </c>
      <c r="M10" s="52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75"/>
      <c r="Z10" s="69"/>
      <c r="AA10" s="69"/>
      <c r="AB10" s="69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75"/>
      <c r="AP10" s="75"/>
      <c r="AQ10" s="75"/>
      <c r="AR10" s="75"/>
      <c r="AS10" s="75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40"/>
      <c r="BE10" s="39"/>
    </row>
    <row r="11" spans="1:57" s="38" customFormat="1" ht="31.5" customHeight="1">
      <c r="A11" s="124"/>
      <c r="B11" s="180"/>
      <c r="C11" s="124"/>
      <c r="D11" s="124"/>
      <c r="E11" s="124"/>
      <c r="F11" s="19" t="s">
        <v>215</v>
      </c>
      <c r="G11" s="20">
        <v>4029849.3</v>
      </c>
      <c r="H11" s="21">
        <v>223737</v>
      </c>
      <c r="I11" s="20">
        <v>4029849.3</v>
      </c>
      <c r="J11" s="182"/>
      <c r="K11" s="167"/>
      <c r="L11" s="142"/>
      <c r="M11" s="54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76"/>
      <c r="Z11" s="67"/>
      <c r="AA11" s="67"/>
      <c r="AB11" s="67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76"/>
      <c r="AP11" s="76"/>
      <c r="AQ11" s="76"/>
      <c r="AR11" s="76"/>
      <c r="AS11" s="76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41"/>
      <c r="BE11" s="39"/>
    </row>
    <row r="12" spans="1:57" s="38" customFormat="1" ht="31.5" customHeight="1">
      <c r="A12" s="124"/>
      <c r="B12" s="180"/>
      <c r="C12" s="124"/>
      <c r="D12" s="124"/>
      <c r="E12" s="124"/>
      <c r="F12" s="19" t="s">
        <v>214</v>
      </c>
      <c r="G12" s="20">
        <v>163600.20000000001</v>
      </c>
      <c r="H12" s="21">
        <v>0</v>
      </c>
      <c r="I12" s="20">
        <v>163600.20000000001</v>
      </c>
      <c r="J12" s="182"/>
      <c r="K12" s="167"/>
      <c r="L12" s="142"/>
      <c r="M12" s="5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76"/>
      <c r="Z12" s="67"/>
      <c r="AA12" s="67"/>
      <c r="AB12" s="67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76"/>
      <c r="AP12" s="76"/>
      <c r="AQ12" s="76"/>
      <c r="AR12" s="76"/>
      <c r="AS12" s="76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41"/>
    </row>
    <row r="13" spans="1:57" s="38" customFormat="1" ht="31.5" customHeight="1">
      <c r="A13" s="124"/>
      <c r="B13" s="180"/>
      <c r="C13" s="124"/>
      <c r="D13" s="124"/>
      <c r="E13" s="124"/>
      <c r="F13" s="13" t="s">
        <v>216</v>
      </c>
      <c r="G13" s="20">
        <v>3866249.1</v>
      </c>
      <c r="H13" s="21">
        <v>223737</v>
      </c>
      <c r="I13" s="20">
        <v>3866249.1</v>
      </c>
      <c r="J13" s="182"/>
      <c r="K13" s="167"/>
      <c r="L13" s="142"/>
      <c r="M13" s="54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76"/>
      <c r="Z13" s="67"/>
      <c r="AA13" s="67"/>
      <c r="AB13" s="67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76"/>
      <c r="AP13" s="76"/>
      <c r="AQ13" s="76"/>
      <c r="AR13" s="76"/>
      <c r="AS13" s="76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41"/>
    </row>
    <row r="14" spans="1:57" s="38" customFormat="1" ht="31.5" customHeight="1">
      <c r="A14" s="124"/>
      <c r="B14" s="180"/>
      <c r="C14" s="124"/>
      <c r="D14" s="124"/>
      <c r="E14" s="124"/>
      <c r="F14" s="19" t="s">
        <v>218</v>
      </c>
      <c r="G14" s="20">
        <v>0</v>
      </c>
      <c r="H14" s="21">
        <v>0</v>
      </c>
      <c r="I14" s="20">
        <v>0</v>
      </c>
      <c r="J14" s="182"/>
      <c r="K14" s="167"/>
      <c r="L14" s="142"/>
      <c r="M14" s="54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76"/>
      <c r="Z14" s="67"/>
      <c r="AA14" s="67"/>
      <c r="AB14" s="67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76"/>
      <c r="AP14" s="76"/>
      <c r="AQ14" s="76"/>
      <c r="AR14" s="76"/>
      <c r="AS14" s="76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41"/>
    </row>
    <row r="15" spans="1:57" s="38" customFormat="1" ht="31.5" customHeight="1">
      <c r="A15" s="125"/>
      <c r="B15" s="181"/>
      <c r="C15" s="125"/>
      <c r="D15" s="125"/>
      <c r="E15" s="125"/>
      <c r="F15" s="19" t="s">
        <v>217</v>
      </c>
      <c r="G15" s="20">
        <v>0</v>
      </c>
      <c r="H15" s="21">
        <v>0</v>
      </c>
      <c r="I15" s="20">
        <v>0</v>
      </c>
      <c r="J15" s="183"/>
      <c r="K15" s="168"/>
      <c r="L15" s="134"/>
      <c r="M15" s="56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78"/>
      <c r="Z15" s="68"/>
      <c r="AA15" s="68"/>
      <c r="AB15" s="68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78"/>
      <c r="AP15" s="78"/>
      <c r="AQ15" s="78"/>
      <c r="AR15" s="78"/>
      <c r="AS15" s="78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42"/>
    </row>
    <row r="16" spans="1:57" s="38" customFormat="1" ht="31.5" customHeight="1">
      <c r="A16" s="199" t="s">
        <v>62</v>
      </c>
      <c r="B16" s="131" t="s">
        <v>102</v>
      </c>
      <c r="C16" s="162" t="s">
        <v>162</v>
      </c>
      <c r="D16" s="162" t="s">
        <v>175</v>
      </c>
      <c r="E16" s="124" t="s">
        <v>270</v>
      </c>
      <c r="F16" s="13"/>
      <c r="G16" s="18" t="s">
        <v>100</v>
      </c>
      <c r="H16" s="18" t="s">
        <v>101</v>
      </c>
      <c r="I16" s="18" t="s">
        <v>100</v>
      </c>
      <c r="J16" s="163" t="s">
        <v>241</v>
      </c>
      <c r="K16" s="166" t="s">
        <v>168</v>
      </c>
      <c r="L16" s="132" t="s">
        <v>166</v>
      </c>
      <c r="M16" s="52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75"/>
      <c r="Z16" s="69"/>
      <c r="AA16" s="69"/>
      <c r="AB16" s="69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75"/>
      <c r="AP16" s="75"/>
      <c r="AQ16" s="75"/>
      <c r="AR16" s="75"/>
      <c r="AS16" s="75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40"/>
    </row>
    <row r="17" spans="1:56" s="38" customFormat="1" ht="31.5" customHeight="1">
      <c r="A17" s="200"/>
      <c r="B17" s="131"/>
      <c r="C17" s="124"/>
      <c r="D17" s="124"/>
      <c r="E17" s="124"/>
      <c r="F17" s="19" t="s">
        <v>215</v>
      </c>
      <c r="G17" s="20">
        <v>79710</v>
      </c>
      <c r="H17" s="20">
        <v>22725.3</v>
      </c>
      <c r="I17" s="20">
        <v>79710</v>
      </c>
      <c r="J17" s="164"/>
      <c r="K17" s="167"/>
      <c r="L17" s="142"/>
      <c r="M17" s="54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76"/>
      <c r="Z17" s="67"/>
      <c r="AA17" s="67"/>
      <c r="AB17" s="67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76"/>
      <c r="AP17" s="76"/>
      <c r="AQ17" s="76"/>
      <c r="AR17" s="76"/>
      <c r="AS17" s="76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41"/>
    </row>
    <row r="18" spans="1:56" s="38" customFormat="1" ht="31.5" customHeight="1">
      <c r="A18" s="200"/>
      <c r="B18" s="131"/>
      <c r="C18" s="124"/>
      <c r="D18" s="124"/>
      <c r="E18" s="124"/>
      <c r="F18" s="19" t="s">
        <v>214</v>
      </c>
      <c r="G18" s="20">
        <v>31086.9</v>
      </c>
      <c r="H18" s="20">
        <v>8862.9</v>
      </c>
      <c r="I18" s="20">
        <v>31086.9</v>
      </c>
      <c r="J18" s="164"/>
      <c r="K18" s="167"/>
      <c r="L18" s="142"/>
      <c r="M18" s="54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76"/>
      <c r="Z18" s="67"/>
      <c r="AA18" s="67"/>
      <c r="AB18" s="67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76"/>
      <c r="AP18" s="76"/>
      <c r="AQ18" s="76"/>
      <c r="AR18" s="76"/>
      <c r="AS18" s="76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41"/>
    </row>
    <row r="19" spans="1:56" s="38" customFormat="1" ht="31.5" customHeight="1">
      <c r="A19" s="200"/>
      <c r="B19" s="131"/>
      <c r="C19" s="124"/>
      <c r="D19" s="124"/>
      <c r="E19" s="124"/>
      <c r="F19" s="13" t="s">
        <v>216</v>
      </c>
      <c r="G19" s="20">
        <v>48623.1</v>
      </c>
      <c r="H19" s="20">
        <v>13862.4</v>
      </c>
      <c r="I19" s="20">
        <v>48623.1</v>
      </c>
      <c r="J19" s="164"/>
      <c r="K19" s="167"/>
      <c r="L19" s="142"/>
      <c r="M19" s="54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76"/>
      <c r="Z19" s="67"/>
      <c r="AA19" s="67"/>
      <c r="AB19" s="67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76"/>
      <c r="AP19" s="76"/>
      <c r="AQ19" s="76"/>
      <c r="AR19" s="76"/>
      <c r="AS19" s="76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41"/>
    </row>
    <row r="20" spans="1:56" s="38" customFormat="1" ht="31.5" customHeight="1">
      <c r="A20" s="200"/>
      <c r="B20" s="131"/>
      <c r="C20" s="124"/>
      <c r="D20" s="124"/>
      <c r="E20" s="124"/>
      <c r="F20" s="19" t="s">
        <v>218</v>
      </c>
      <c r="G20" s="20">
        <v>0</v>
      </c>
      <c r="H20" s="20">
        <v>0</v>
      </c>
      <c r="I20" s="20">
        <v>0</v>
      </c>
      <c r="J20" s="164"/>
      <c r="K20" s="167"/>
      <c r="L20" s="142"/>
      <c r="M20" s="54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76"/>
      <c r="Z20" s="67"/>
      <c r="AA20" s="67"/>
      <c r="AB20" s="67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76"/>
      <c r="AP20" s="76"/>
      <c r="AQ20" s="76"/>
      <c r="AR20" s="76"/>
      <c r="AS20" s="76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41"/>
    </row>
    <row r="21" spans="1:56" s="38" customFormat="1" ht="31.5" customHeight="1">
      <c r="A21" s="201"/>
      <c r="B21" s="131"/>
      <c r="C21" s="125"/>
      <c r="D21" s="125"/>
      <c r="E21" s="125"/>
      <c r="F21" s="19" t="s">
        <v>217</v>
      </c>
      <c r="G21" s="20">
        <v>0</v>
      </c>
      <c r="H21" s="20">
        <v>0</v>
      </c>
      <c r="I21" s="20">
        <v>0</v>
      </c>
      <c r="J21" s="165"/>
      <c r="K21" s="168"/>
      <c r="L21" s="134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78"/>
      <c r="Z21" s="68"/>
      <c r="AA21" s="68"/>
      <c r="AB21" s="68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78"/>
      <c r="AP21" s="78"/>
      <c r="AQ21" s="78"/>
      <c r="AR21" s="78"/>
      <c r="AS21" s="78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42"/>
    </row>
    <row r="22" spans="1:56" s="38" customFormat="1" ht="31.5" customHeight="1">
      <c r="A22" s="162" t="s">
        <v>62</v>
      </c>
      <c r="B22" s="180" t="s">
        <v>138</v>
      </c>
      <c r="C22" s="162" t="s">
        <v>162</v>
      </c>
      <c r="D22" s="162" t="s">
        <v>160</v>
      </c>
      <c r="E22" s="124" t="s">
        <v>271</v>
      </c>
      <c r="F22" s="13"/>
      <c r="G22" s="18" t="s">
        <v>100</v>
      </c>
      <c r="H22" s="18" t="s">
        <v>101</v>
      </c>
      <c r="I22" s="18" t="s">
        <v>100</v>
      </c>
      <c r="J22" s="162" t="s">
        <v>155</v>
      </c>
      <c r="K22" s="166" t="s">
        <v>168</v>
      </c>
      <c r="L22" s="132" t="s">
        <v>166</v>
      </c>
      <c r="M22" s="52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75"/>
      <c r="Z22" s="69"/>
      <c r="AA22" s="69"/>
      <c r="AB22" s="69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75"/>
      <c r="AP22" s="75"/>
      <c r="AQ22" s="75"/>
      <c r="AR22" s="75"/>
      <c r="AS22" s="75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40"/>
    </row>
    <row r="23" spans="1:56" s="38" customFormat="1" ht="31.5" customHeight="1">
      <c r="A23" s="124"/>
      <c r="B23" s="180"/>
      <c r="C23" s="124"/>
      <c r="D23" s="124"/>
      <c r="E23" s="124"/>
      <c r="F23" s="19" t="s">
        <v>215</v>
      </c>
      <c r="G23" s="22" t="s">
        <v>154</v>
      </c>
      <c r="H23" s="22" t="s">
        <v>155</v>
      </c>
      <c r="I23" s="22" t="s">
        <v>154</v>
      </c>
      <c r="J23" s="124"/>
      <c r="K23" s="167"/>
      <c r="L23" s="142"/>
      <c r="M23" s="54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76"/>
      <c r="Z23" s="67"/>
      <c r="AA23" s="67"/>
      <c r="AB23" s="67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76"/>
      <c r="AP23" s="76"/>
      <c r="AQ23" s="76"/>
      <c r="AR23" s="76"/>
      <c r="AS23" s="76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41"/>
    </row>
    <row r="24" spans="1:56" s="38" customFormat="1" ht="31.5" customHeight="1">
      <c r="A24" s="124"/>
      <c r="B24" s="180"/>
      <c r="C24" s="124"/>
      <c r="D24" s="124"/>
      <c r="E24" s="124"/>
      <c r="F24" s="19" t="s">
        <v>214</v>
      </c>
      <c r="G24" s="22" t="s">
        <v>157</v>
      </c>
      <c r="H24" s="22" t="s">
        <v>157</v>
      </c>
      <c r="I24" s="22" t="s">
        <v>157</v>
      </c>
      <c r="J24" s="124"/>
      <c r="K24" s="167"/>
      <c r="L24" s="142"/>
      <c r="M24" s="54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76"/>
      <c r="Z24" s="67"/>
      <c r="AA24" s="67"/>
      <c r="AB24" s="67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76"/>
      <c r="AP24" s="76"/>
      <c r="AQ24" s="76"/>
      <c r="AR24" s="76"/>
      <c r="AS24" s="76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41"/>
    </row>
    <row r="25" spans="1:56" s="38" customFormat="1" ht="31.5" customHeight="1">
      <c r="A25" s="124"/>
      <c r="B25" s="180"/>
      <c r="C25" s="124"/>
      <c r="D25" s="124"/>
      <c r="E25" s="124"/>
      <c r="F25" s="13" t="s">
        <v>216</v>
      </c>
      <c r="G25" s="22" t="s">
        <v>157</v>
      </c>
      <c r="H25" s="22" t="s">
        <v>157</v>
      </c>
      <c r="I25" s="22" t="s">
        <v>157</v>
      </c>
      <c r="J25" s="124"/>
      <c r="K25" s="167"/>
      <c r="L25" s="142"/>
      <c r="M25" s="54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76"/>
      <c r="Z25" s="67"/>
      <c r="AA25" s="67"/>
      <c r="AB25" s="67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76"/>
      <c r="AP25" s="76"/>
      <c r="AQ25" s="76"/>
      <c r="AR25" s="76"/>
      <c r="AS25" s="76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41"/>
    </row>
    <row r="26" spans="1:56" s="38" customFormat="1" ht="31.5" customHeight="1">
      <c r="A26" s="124"/>
      <c r="B26" s="180"/>
      <c r="C26" s="124"/>
      <c r="D26" s="124"/>
      <c r="E26" s="124"/>
      <c r="F26" s="19" t="s">
        <v>218</v>
      </c>
      <c r="G26" s="22" t="s">
        <v>157</v>
      </c>
      <c r="H26" s="22" t="s">
        <v>157</v>
      </c>
      <c r="I26" s="22" t="s">
        <v>157</v>
      </c>
      <c r="J26" s="124"/>
      <c r="K26" s="167"/>
      <c r="L26" s="142"/>
      <c r="M26" s="54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76"/>
      <c r="Z26" s="67"/>
      <c r="AA26" s="67"/>
      <c r="AB26" s="67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76"/>
      <c r="AP26" s="76"/>
      <c r="AQ26" s="76"/>
      <c r="AR26" s="76"/>
      <c r="AS26" s="76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41"/>
    </row>
    <row r="27" spans="1:56" s="38" customFormat="1" ht="31.5" customHeight="1">
      <c r="A27" s="125"/>
      <c r="B27" s="181"/>
      <c r="C27" s="125"/>
      <c r="D27" s="125"/>
      <c r="E27" s="125"/>
      <c r="F27" s="19" t="s">
        <v>217</v>
      </c>
      <c r="G27" s="22" t="s">
        <v>157</v>
      </c>
      <c r="H27" s="22" t="s">
        <v>157</v>
      </c>
      <c r="I27" s="22" t="s">
        <v>157</v>
      </c>
      <c r="J27" s="125"/>
      <c r="K27" s="168"/>
      <c r="L27" s="134"/>
      <c r="M27" s="56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78"/>
      <c r="Z27" s="68"/>
      <c r="AA27" s="68"/>
      <c r="AB27" s="68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78"/>
      <c r="AP27" s="78"/>
      <c r="AQ27" s="78"/>
      <c r="AR27" s="78"/>
      <c r="AS27" s="78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42"/>
    </row>
    <row r="28" spans="1:56" s="38" customFormat="1" ht="31.5" customHeight="1">
      <c r="A28" s="162" t="s">
        <v>62</v>
      </c>
      <c r="B28" s="180" t="s">
        <v>65</v>
      </c>
      <c r="C28" s="162" t="s">
        <v>162</v>
      </c>
      <c r="D28" s="162" t="s">
        <v>176</v>
      </c>
      <c r="E28" s="124" t="s">
        <v>178</v>
      </c>
      <c r="F28" s="13"/>
      <c r="G28" s="18" t="s">
        <v>100</v>
      </c>
      <c r="H28" s="18" t="s">
        <v>101</v>
      </c>
      <c r="I28" s="18" t="s">
        <v>100</v>
      </c>
      <c r="J28" s="163" t="s">
        <v>244</v>
      </c>
      <c r="K28" s="166" t="s">
        <v>168</v>
      </c>
      <c r="L28" s="132" t="s">
        <v>166</v>
      </c>
      <c r="M28" s="52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75"/>
      <c r="Z28" s="69"/>
      <c r="AA28" s="69"/>
      <c r="AB28" s="69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75"/>
      <c r="AP28" s="75"/>
      <c r="AQ28" s="75"/>
      <c r="AR28" s="75"/>
      <c r="AS28" s="75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40"/>
    </row>
    <row r="29" spans="1:56" s="38" customFormat="1" ht="31.5" customHeight="1">
      <c r="A29" s="124"/>
      <c r="B29" s="180"/>
      <c r="C29" s="124"/>
      <c r="D29" s="124"/>
      <c r="E29" s="124"/>
      <c r="F29" s="19" t="s">
        <v>215</v>
      </c>
      <c r="G29" s="20">
        <v>65176.5</v>
      </c>
      <c r="H29" s="20">
        <v>40376</v>
      </c>
      <c r="I29" s="20">
        <v>65176.5</v>
      </c>
      <c r="J29" s="164"/>
      <c r="K29" s="167"/>
      <c r="L29" s="142"/>
      <c r="M29" s="54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76"/>
      <c r="Z29" s="67"/>
      <c r="AA29" s="67"/>
      <c r="AB29" s="67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76"/>
      <c r="AP29" s="76"/>
      <c r="AQ29" s="76"/>
      <c r="AR29" s="76"/>
      <c r="AS29" s="76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41"/>
    </row>
    <row r="30" spans="1:56" s="38" customFormat="1" ht="31.5" customHeight="1">
      <c r="A30" s="124"/>
      <c r="B30" s="180"/>
      <c r="C30" s="124"/>
      <c r="D30" s="124"/>
      <c r="E30" s="124"/>
      <c r="F30" s="19" t="s">
        <v>214</v>
      </c>
      <c r="G30" s="20">
        <v>25418.799999999999</v>
      </c>
      <c r="H30" s="20">
        <v>15746.7</v>
      </c>
      <c r="I30" s="20">
        <v>25418.799999999999</v>
      </c>
      <c r="J30" s="164"/>
      <c r="K30" s="167"/>
      <c r="L30" s="142"/>
      <c r="M30" s="54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76"/>
      <c r="Z30" s="67"/>
      <c r="AA30" s="67"/>
      <c r="AB30" s="67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76"/>
      <c r="AP30" s="76"/>
      <c r="AQ30" s="76"/>
      <c r="AR30" s="76"/>
      <c r="AS30" s="76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41"/>
    </row>
    <row r="31" spans="1:56" s="38" customFormat="1" ht="31.5" customHeight="1">
      <c r="A31" s="124"/>
      <c r="B31" s="180"/>
      <c r="C31" s="124"/>
      <c r="D31" s="124"/>
      <c r="E31" s="124"/>
      <c r="F31" s="13" t="s">
        <v>216</v>
      </c>
      <c r="G31" s="20">
        <v>39757.699999999997</v>
      </c>
      <c r="H31" s="20">
        <v>24629.4</v>
      </c>
      <c r="I31" s="20">
        <v>39757.699999999997</v>
      </c>
      <c r="J31" s="164"/>
      <c r="K31" s="167"/>
      <c r="L31" s="142"/>
      <c r="M31" s="54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76"/>
      <c r="Z31" s="67"/>
      <c r="AA31" s="67"/>
      <c r="AB31" s="67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76"/>
      <c r="AP31" s="76"/>
      <c r="AQ31" s="76"/>
      <c r="AR31" s="76"/>
      <c r="AS31" s="76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41"/>
    </row>
    <row r="32" spans="1:56" s="38" customFormat="1" ht="31.5" customHeight="1">
      <c r="A32" s="124"/>
      <c r="B32" s="180"/>
      <c r="C32" s="124"/>
      <c r="D32" s="124"/>
      <c r="E32" s="124"/>
      <c r="F32" s="19" t="s">
        <v>218</v>
      </c>
      <c r="G32" s="20">
        <v>0</v>
      </c>
      <c r="H32" s="20">
        <v>0</v>
      </c>
      <c r="I32" s="20">
        <v>0</v>
      </c>
      <c r="J32" s="164"/>
      <c r="K32" s="167"/>
      <c r="L32" s="142"/>
      <c r="M32" s="54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76"/>
      <c r="Z32" s="67"/>
      <c r="AA32" s="67"/>
      <c r="AB32" s="67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76"/>
      <c r="AP32" s="76"/>
      <c r="AQ32" s="76"/>
      <c r="AR32" s="76"/>
      <c r="AS32" s="76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41"/>
    </row>
    <row r="33" spans="1:56" s="38" customFormat="1" ht="31.5" customHeight="1">
      <c r="A33" s="125"/>
      <c r="B33" s="181"/>
      <c r="C33" s="125"/>
      <c r="D33" s="125"/>
      <c r="E33" s="125"/>
      <c r="F33" s="19" t="s">
        <v>217</v>
      </c>
      <c r="G33" s="20">
        <v>0</v>
      </c>
      <c r="H33" s="20">
        <v>0</v>
      </c>
      <c r="I33" s="20">
        <v>0</v>
      </c>
      <c r="J33" s="165"/>
      <c r="K33" s="168"/>
      <c r="L33" s="134"/>
      <c r="M33" s="56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78"/>
      <c r="Z33" s="68"/>
      <c r="AA33" s="68"/>
      <c r="AB33" s="68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78"/>
      <c r="AP33" s="78"/>
      <c r="AQ33" s="78"/>
      <c r="AR33" s="78"/>
      <c r="AS33" s="78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42"/>
    </row>
    <row r="34" spans="1:56" s="38" customFormat="1" ht="31.5" customHeight="1">
      <c r="A34" s="162" t="s">
        <v>62</v>
      </c>
      <c r="B34" s="180" t="s">
        <v>139</v>
      </c>
      <c r="C34" s="162" t="s">
        <v>162</v>
      </c>
      <c r="D34" s="162" t="s">
        <v>177</v>
      </c>
      <c r="E34" s="124" t="s">
        <v>272</v>
      </c>
      <c r="F34" s="13"/>
      <c r="G34" s="18" t="s">
        <v>100</v>
      </c>
      <c r="H34" s="18" t="s">
        <v>101</v>
      </c>
      <c r="I34" s="18" t="s">
        <v>100</v>
      </c>
      <c r="J34" s="163" t="s">
        <v>245</v>
      </c>
      <c r="K34" s="166" t="s">
        <v>168</v>
      </c>
      <c r="L34" s="132" t="s">
        <v>166</v>
      </c>
      <c r="M34" s="52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75"/>
      <c r="Z34" s="69"/>
      <c r="AA34" s="69"/>
      <c r="AB34" s="69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75"/>
      <c r="AP34" s="75"/>
      <c r="AQ34" s="75"/>
      <c r="AR34" s="75"/>
      <c r="AS34" s="75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40"/>
    </row>
    <row r="35" spans="1:56" s="38" customFormat="1" ht="31.5" customHeight="1">
      <c r="A35" s="124"/>
      <c r="B35" s="180"/>
      <c r="C35" s="124"/>
      <c r="D35" s="124"/>
      <c r="E35" s="124"/>
      <c r="F35" s="19" t="s">
        <v>215</v>
      </c>
      <c r="G35" s="20">
        <v>79851.100000000006</v>
      </c>
      <c r="H35" s="20">
        <v>64251.1</v>
      </c>
      <c r="I35" s="20">
        <v>79851.100000000006</v>
      </c>
      <c r="J35" s="164"/>
      <c r="K35" s="167"/>
      <c r="L35" s="142"/>
      <c r="M35" s="54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76"/>
      <c r="Z35" s="67"/>
      <c r="AA35" s="67"/>
      <c r="AB35" s="67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76"/>
      <c r="AP35" s="76"/>
      <c r="AQ35" s="76"/>
      <c r="AR35" s="76"/>
      <c r="AS35" s="76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41"/>
    </row>
    <row r="36" spans="1:56" s="38" customFormat="1" ht="31.5" customHeight="1">
      <c r="A36" s="124"/>
      <c r="B36" s="180"/>
      <c r="C36" s="124"/>
      <c r="D36" s="124"/>
      <c r="E36" s="124"/>
      <c r="F36" s="19" t="s">
        <v>214</v>
      </c>
      <c r="G36" s="20">
        <v>31141.9</v>
      </c>
      <c r="H36" s="20">
        <v>25057.9</v>
      </c>
      <c r="I36" s="20">
        <v>31141.9</v>
      </c>
      <c r="J36" s="164"/>
      <c r="K36" s="167"/>
      <c r="L36" s="142"/>
      <c r="M36" s="54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76"/>
      <c r="Z36" s="67"/>
      <c r="AA36" s="67"/>
      <c r="AB36" s="67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76"/>
      <c r="AP36" s="76"/>
      <c r="AQ36" s="76"/>
      <c r="AR36" s="76"/>
      <c r="AS36" s="76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41"/>
    </row>
    <row r="37" spans="1:56" s="38" customFormat="1" ht="31.5" customHeight="1">
      <c r="A37" s="124"/>
      <c r="B37" s="180"/>
      <c r="C37" s="124"/>
      <c r="D37" s="124"/>
      <c r="E37" s="124"/>
      <c r="F37" s="13" t="s">
        <v>216</v>
      </c>
      <c r="G37" s="20">
        <v>48709.2</v>
      </c>
      <c r="H37" s="20">
        <v>39193.199999999997</v>
      </c>
      <c r="I37" s="20">
        <v>48709.2</v>
      </c>
      <c r="J37" s="164"/>
      <c r="K37" s="167"/>
      <c r="L37" s="142"/>
      <c r="M37" s="54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76"/>
      <c r="Z37" s="67"/>
      <c r="AA37" s="67"/>
      <c r="AB37" s="67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76"/>
      <c r="AP37" s="76"/>
      <c r="AQ37" s="76"/>
      <c r="AR37" s="76"/>
      <c r="AS37" s="76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41"/>
    </row>
    <row r="38" spans="1:56" s="38" customFormat="1" ht="31.5" customHeight="1">
      <c r="A38" s="124"/>
      <c r="B38" s="180"/>
      <c r="C38" s="124"/>
      <c r="D38" s="124"/>
      <c r="E38" s="124"/>
      <c r="F38" s="19" t="s">
        <v>218</v>
      </c>
      <c r="G38" s="20">
        <v>0</v>
      </c>
      <c r="H38" s="20">
        <v>0</v>
      </c>
      <c r="I38" s="20">
        <v>0</v>
      </c>
      <c r="J38" s="164"/>
      <c r="K38" s="167"/>
      <c r="L38" s="142"/>
      <c r="M38" s="54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76"/>
      <c r="Z38" s="67"/>
      <c r="AA38" s="67"/>
      <c r="AB38" s="67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76"/>
      <c r="AP38" s="76"/>
      <c r="AQ38" s="76"/>
      <c r="AR38" s="76"/>
      <c r="AS38" s="76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41"/>
    </row>
    <row r="39" spans="1:56" s="38" customFormat="1" ht="31.5" customHeight="1">
      <c r="A39" s="125"/>
      <c r="B39" s="181"/>
      <c r="C39" s="125"/>
      <c r="D39" s="125"/>
      <c r="E39" s="125"/>
      <c r="F39" s="19" t="s">
        <v>217</v>
      </c>
      <c r="G39" s="20">
        <v>0</v>
      </c>
      <c r="H39" s="20">
        <v>0</v>
      </c>
      <c r="I39" s="20">
        <v>0</v>
      </c>
      <c r="J39" s="165"/>
      <c r="K39" s="168"/>
      <c r="L39" s="134"/>
      <c r="M39" s="56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78"/>
      <c r="Z39" s="68"/>
      <c r="AA39" s="68"/>
      <c r="AB39" s="68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78"/>
      <c r="AP39" s="78"/>
      <c r="AQ39" s="78"/>
      <c r="AR39" s="78"/>
      <c r="AS39" s="78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42"/>
    </row>
    <row r="40" spans="1:56" s="38" customFormat="1" ht="31.5" customHeight="1">
      <c r="A40" s="162" t="s">
        <v>62</v>
      </c>
      <c r="B40" s="180" t="s">
        <v>66</v>
      </c>
      <c r="C40" s="162" t="s">
        <v>162</v>
      </c>
      <c r="D40" s="162" t="s">
        <v>161</v>
      </c>
      <c r="E40" s="124" t="s">
        <v>159</v>
      </c>
      <c r="F40" s="13"/>
      <c r="G40" s="18" t="s">
        <v>100</v>
      </c>
      <c r="H40" s="18" t="s">
        <v>101</v>
      </c>
      <c r="I40" s="18" t="s">
        <v>100</v>
      </c>
      <c r="J40" s="163" t="s">
        <v>240</v>
      </c>
      <c r="K40" s="166" t="s">
        <v>168</v>
      </c>
      <c r="L40" s="132" t="s">
        <v>166</v>
      </c>
      <c r="M40" s="52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75"/>
      <c r="Z40" s="69"/>
      <c r="AA40" s="69"/>
      <c r="AB40" s="69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75"/>
      <c r="AP40" s="75"/>
      <c r="AQ40" s="75"/>
      <c r="AR40" s="75"/>
      <c r="AS40" s="75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40"/>
    </row>
    <row r="41" spans="1:56" s="38" customFormat="1" ht="31.5" customHeight="1">
      <c r="A41" s="124"/>
      <c r="B41" s="180"/>
      <c r="C41" s="124"/>
      <c r="D41" s="124"/>
      <c r="E41" s="124"/>
      <c r="F41" s="19" t="s">
        <v>215</v>
      </c>
      <c r="G41" s="20">
        <v>145420</v>
      </c>
      <c r="H41" s="20">
        <v>96711.8</v>
      </c>
      <c r="I41" s="20">
        <v>145420</v>
      </c>
      <c r="J41" s="164"/>
      <c r="K41" s="167"/>
      <c r="L41" s="142"/>
      <c r="M41" s="54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76"/>
      <c r="Z41" s="67"/>
      <c r="AA41" s="67"/>
      <c r="AB41" s="67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76"/>
      <c r="AP41" s="76"/>
      <c r="AQ41" s="76"/>
      <c r="AR41" s="76"/>
      <c r="AS41" s="76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41"/>
    </row>
    <row r="42" spans="1:56" s="38" customFormat="1" ht="31.5" customHeight="1">
      <c r="A42" s="124"/>
      <c r="B42" s="180"/>
      <c r="C42" s="124"/>
      <c r="D42" s="124"/>
      <c r="E42" s="124"/>
      <c r="F42" s="19" t="s">
        <v>214</v>
      </c>
      <c r="G42" s="20">
        <v>17397</v>
      </c>
      <c r="H42" s="20">
        <v>11569.9</v>
      </c>
      <c r="I42" s="20">
        <v>17397</v>
      </c>
      <c r="J42" s="164"/>
      <c r="K42" s="167"/>
      <c r="L42" s="142"/>
      <c r="M42" s="54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76"/>
      <c r="Z42" s="67"/>
      <c r="AA42" s="67"/>
      <c r="AB42" s="67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76"/>
      <c r="AP42" s="76"/>
      <c r="AQ42" s="76"/>
      <c r="AR42" s="76"/>
      <c r="AS42" s="76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41"/>
    </row>
    <row r="43" spans="1:56" s="38" customFormat="1" ht="31.5" customHeight="1">
      <c r="A43" s="124"/>
      <c r="B43" s="180"/>
      <c r="C43" s="124"/>
      <c r="D43" s="124"/>
      <c r="E43" s="124"/>
      <c r="F43" s="13" t="s">
        <v>216</v>
      </c>
      <c r="G43" s="20">
        <v>128023</v>
      </c>
      <c r="H43" s="20">
        <v>85141.9</v>
      </c>
      <c r="I43" s="20">
        <v>128023</v>
      </c>
      <c r="J43" s="164"/>
      <c r="K43" s="167"/>
      <c r="L43" s="142"/>
      <c r="M43" s="54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76"/>
      <c r="Z43" s="67"/>
      <c r="AA43" s="67"/>
      <c r="AB43" s="67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76"/>
      <c r="AP43" s="76"/>
      <c r="AQ43" s="76"/>
      <c r="AR43" s="76"/>
      <c r="AS43" s="76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41"/>
    </row>
    <row r="44" spans="1:56" s="38" customFormat="1" ht="31.5" customHeight="1">
      <c r="A44" s="124"/>
      <c r="B44" s="180"/>
      <c r="C44" s="124"/>
      <c r="D44" s="124"/>
      <c r="E44" s="124"/>
      <c r="F44" s="19" t="s">
        <v>218</v>
      </c>
      <c r="G44" s="20">
        <v>0</v>
      </c>
      <c r="H44" s="20">
        <v>0</v>
      </c>
      <c r="I44" s="20">
        <v>0</v>
      </c>
      <c r="J44" s="164"/>
      <c r="K44" s="167"/>
      <c r="L44" s="142"/>
      <c r="M44" s="54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76"/>
      <c r="Z44" s="67"/>
      <c r="AA44" s="67"/>
      <c r="AB44" s="67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76"/>
      <c r="AP44" s="76"/>
      <c r="AQ44" s="76"/>
      <c r="AR44" s="76"/>
      <c r="AS44" s="76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41"/>
    </row>
    <row r="45" spans="1:56" s="38" customFormat="1" ht="31.5" customHeight="1">
      <c r="A45" s="125"/>
      <c r="B45" s="181"/>
      <c r="C45" s="125"/>
      <c r="D45" s="125"/>
      <c r="E45" s="125"/>
      <c r="F45" s="19" t="s">
        <v>217</v>
      </c>
      <c r="G45" s="20">
        <v>0</v>
      </c>
      <c r="H45" s="20">
        <v>0</v>
      </c>
      <c r="I45" s="20">
        <v>0</v>
      </c>
      <c r="J45" s="165"/>
      <c r="K45" s="168"/>
      <c r="L45" s="134"/>
      <c r="M45" s="56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78"/>
      <c r="Z45" s="68"/>
      <c r="AA45" s="68"/>
      <c r="AB45" s="68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78"/>
      <c r="AP45" s="78"/>
      <c r="AQ45" s="78"/>
      <c r="AR45" s="78"/>
      <c r="AS45" s="78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42"/>
    </row>
    <row r="46" spans="1:56" s="38" customFormat="1" ht="31.5" customHeight="1">
      <c r="A46" s="162" t="s">
        <v>62</v>
      </c>
      <c r="B46" s="180" t="s">
        <v>67</v>
      </c>
      <c r="C46" s="162" t="s">
        <v>162</v>
      </c>
      <c r="D46" s="162" t="s">
        <v>159</v>
      </c>
      <c r="E46" s="124" t="s">
        <v>159</v>
      </c>
      <c r="F46" s="13"/>
      <c r="G46" s="18" t="s">
        <v>100</v>
      </c>
      <c r="H46" s="18" t="s">
        <v>101</v>
      </c>
      <c r="I46" s="18" t="s">
        <v>100</v>
      </c>
      <c r="J46" s="163" t="s">
        <v>246</v>
      </c>
      <c r="K46" s="166" t="s">
        <v>168</v>
      </c>
      <c r="L46" s="132" t="s">
        <v>166</v>
      </c>
      <c r="M46" s="52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75"/>
      <c r="Z46" s="69"/>
      <c r="AA46" s="69"/>
      <c r="AB46" s="69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75"/>
      <c r="AP46" s="75"/>
      <c r="AQ46" s="75"/>
      <c r="AR46" s="75"/>
      <c r="AS46" s="75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40"/>
    </row>
    <row r="47" spans="1:56" s="38" customFormat="1" ht="31.5" customHeight="1">
      <c r="A47" s="124"/>
      <c r="B47" s="180"/>
      <c r="C47" s="124"/>
      <c r="D47" s="124"/>
      <c r="E47" s="124"/>
      <c r="F47" s="19" t="s">
        <v>215</v>
      </c>
      <c r="G47" s="20">
        <v>111260.6</v>
      </c>
      <c r="H47" s="20">
        <v>1670</v>
      </c>
      <c r="I47" s="20">
        <v>111260.6</v>
      </c>
      <c r="J47" s="164"/>
      <c r="K47" s="167"/>
      <c r="L47" s="142"/>
      <c r="M47" s="54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76"/>
      <c r="Z47" s="67"/>
      <c r="AA47" s="67"/>
      <c r="AB47" s="67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76"/>
      <c r="AP47" s="76"/>
      <c r="AQ47" s="76"/>
      <c r="AR47" s="76"/>
      <c r="AS47" s="76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41"/>
    </row>
    <row r="48" spans="1:56" s="38" customFormat="1" ht="31.5" customHeight="1">
      <c r="A48" s="124"/>
      <c r="B48" s="180"/>
      <c r="C48" s="124"/>
      <c r="D48" s="124"/>
      <c r="E48" s="124"/>
      <c r="F48" s="19" t="s">
        <v>214</v>
      </c>
      <c r="G48" s="20">
        <v>43391.6</v>
      </c>
      <c r="H48" s="20">
        <v>651.29999999999995</v>
      </c>
      <c r="I48" s="20">
        <v>43391.6</v>
      </c>
      <c r="J48" s="164"/>
      <c r="K48" s="167"/>
      <c r="L48" s="142"/>
      <c r="M48" s="54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76"/>
      <c r="Z48" s="67"/>
      <c r="AA48" s="67"/>
      <c r="AB48" s="67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76"/>
      <c r="AP48" s="76"/>
      <c r="AQ48" s="76"/>
      <c r="AR48" s="76"/>
      <c r="AS48" s="76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41"/>
    </row>
    <row r="49" spans="1:56" s="38" customFormat="1" ht="31.5" customHeight="1">
      <c r="A49" s="124"/>
      <c r="B49" s="180"/>
      <c r="C49" s="124"/>
      <c r="D49" s="124"/>
      <c r="E49" s="124"/>
      <c r="F49" s="13" t="s">
        <v>216</v>
      </c>
      <c r="G49" s="20">
        <v>67869</v>
      </c>
      <c r="H49" s="20">
        <v>1018.7</v>
      </c>
      <c r="I49" s="20">
        <v>67869</v>
      </c>
      <c r="J49" s="164"/>
      <c r="K49" s="167"/>
      <c r="L49" s="142"/>
      <c r="M49" s="54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76"/>
      <c r="Z49" s="67"/>
      <c r="AA49" s="67"/>
      <c r="AB49" s="67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76"/>
      <c r="AP49" s="76"/>
      <c r="AQ49" s="76"/>
      <c r="AR49" s="76"/>
      <c r="AS49" s="76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41"/>
    </row>
    <row r="50" spans="1:56" s="38" customFormat="1" ht="31.5" customHeight="1">
      <c r="A50" s="124"/>
      <c r="B50" s="180"/>
      <c r="C50" s="124"/>
      <c r="D50" s="124"/>
      <c r="E50" s="124"/>
      <c r="F50" s="19" t="s">
        <v>218</v>
      </c>
      <c r="G50" s="20">
        <v>0</v>
      </c>
      <c r="H50" s="20">
        <v>0</v>
      </c>
      <c r="I50" s="20">
        <v>0</v>
      </c>
      <c r="J50" s="164"/>
      <c r="K50" s="167"/>
      <c r="L50" s="142"/>
      <c r="M50" s="54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76"/>
      <c r="Z50" s="67"/>
      <c r="AA50" s="67"/>
      <c r="AB50" s="67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76"/>
      <c r="AP50" s="76"/>
      <c r="AQ50" s="76"/>
      <c r="AR50" s="76"/>
      <c r="AS50" s="76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41"/>
    </row>
    <row r="51" spans="1:56" s="38" customFormat="1" ht="31.5" customHeight="1">
      <c r="A51" s="125"/>
      <c r="B51" s="181"/>
      <c r="C51" s="125"/>
      <c r="D51" s="125"/>
      <c r="E51" s="125"/>
      <c r="F51" s="19" t="s">
        <v>217</v>
      </c>
      <c r="G51" s="20">
        <v>0</v>
      </c>
      <c r="H51" s="20">
        <v>0</v>
      </c>
      <c r="I51" s="20">
        <v>0</v>
      </c>
      <c r="J51" s="165"/>
      <c r="K51" s="168"/>
      <c r="L51" s="134"/>
      <c r="M51" s="56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78"/>
      <c r="Z51" s="68"/>
      <c r="AA51" s="68"/>
      <c r="AB51" s="68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78"/>
      <c r="AP51" s="78"/>
      <c r="AQ51" s="78"/>
      <c r="AR51" s="78"/>
      <c r="AS51" s="78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42"/>
    </row>
    <row r="52" spans="1:56" s="38" customFormat="1" ht="31.5" customHeight="1">
      <c r="A52" s="162" t="s">
        <v>62</v>
      </c>
      <c r="B52" s="180" t="s">
        <v>68</v>
      </c>
      <c r="C52" s="162" t="s">
        <v>162</v>
      </c>
      <c r="D52" s="162" t="s">
        <v>178</v>
      </c>
      <c r="E52" s="124" t="s">
        <v>178</v>
      </c>
      <c r="F52" s="13"/>
      <c r="G52" s="18" t="s">
        <v>100</v>
      </c>
      <c r="H52" s="18" t="s">
        <v>101</v>
      </c>
      <c r="I52" s="18" t="s">
        <v>100</v>
      </c>
      <c r="J52" s="163" t="s">
        <v>258</v>
      </c>
      <c r="K52" s="166" t="s">
        <v>168</v>
      </c>
      <c r="L52" s="132" t="s">
        <v>166</v>
      </c>
      <c r="M52" s="52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75"/>
      <c r="Z52" s="69"/>
      <c r="AA52" s="69"/>
      <c r="AB52" s="69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75"/>
      <c r="AP52" s="75"/>
      <c r="AQ52" s="75"/>
      <c r="AR52" s="75"/>
      <c r="AS52" s="75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40"/>
    </row>
    <row r="53" spans="1:56" s="38" customFormat="1" ht="31.5" customHeight="1">
      <c r="A53" s="124"/>
      <c r="B53" s="180"/>
      <c r="C53" s="124"/>
      <c r="D53" s="124"/>
      <c r="E53" s="124"/>
      <c r="F53" s="19" t="s">
        <v>215</v>
      </c>
      <c r="G53" s="22" t="s">
        <v>154</v>
      </c>
      <c r="H53" s="22" t="s">
        <v>155</v>
      </c>
      <c r="I53" s="22" t="s">
        <v>154</v>
      </c>
      <c r="J53" s="164"/>
      <c r="K53" s="167"/>
      <c r="L53" s="142"/>
      <c r="M53" s="54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76"/>
      <c r="Z53" s="67"/>
      <c r="AA53" s="67"/>
      <c r="AB53" s="67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76"/>
      <c r="AP53" s="76"/>
      <c r="AQ53" s="76"/>
      <c r="AR53" s="76"/>
      <c r="AS53" s="76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41"/>
    </row>
    <row r="54" spans="1:56" s="38" customFormat="1" ht="31.5" customHeight="1">
      <c r="A54" s="124"/>
      <c r="B54" s="180"/>
      <c r="C54" s="124"/>
      <c r="D54" s="124"/>
      <c r="E54" s="124"/>
      <c r="F54" s="19" t="s">
        <v>214</v>
      </c>
      <c r="G54" s="22" t="s">
        <v>155</v>
      </c>
      <c r="H54" s="22" t="s">
        <v>155</v>
      </c>
      <c r="I54" s="22" t="s">
        <v>155</v>
      </c>
      <c r="J54" s="164"/>
      <c r="K54" s="167"/>
      <c r="L54" s="142"/>
      <c r="M54" s="54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76"/>
      <c r="Z54" s="67"/>
      <c r="AA54" s="67"/>
      <c r="AB54" s="67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76"/>
      <c r="AP54" s="76"/>
      <c r="AQ54" s="76"/>
      <c r="AR54" s="76"/>
      <c r="AS54" s="76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41"/>
    </row>
    <row r="55" spans="1:56" s="38" customFormat="1" ht="31.5" customHeight="1">
      <c r="A55" s="124"/>
      <c r="B55" s="180"/>
      <c r="C55" s="124"/>
      <c r="D55" s="124"/>
      <c r="E55" s="124"/>
      <c r="F55" s="13" t="s">
        <v>216</v>
      </c>
      <c r="G55" s="22" t="s">
        <v>155</v>
      </c>
      <c r="H55" s="22" t="s">
        <v>155</v>
      </c>
      <c r="I55" s="22" t="s">
        <v>155</v>
      </c>
      <c r="J55" s="164"/>
      <c r="K55" s="167"/>
      <c r="L55" s="142"/>
      <c r="M55" s="54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76"/>
      <c r="Z55" s="67"/>
      <c r="AA55" s="67"/>
      <c r="AB55" s="67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76"/>
      <c r="AP55" s="76"/>
      <c r="AQ55" s="76"/>
      <c r="AR55" s="76"/>
      <c r="AS55" s="76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41"/>
    </row>
    <row r="56" spans="1:56" s="38" customFormat="1" ht="31.5" customHeight="1">
      <c r="A56" s="124"/>
      <c r="B56" s="180"/>
      <c r="C56" s="124"/>
      <c r="D56" s="124"/>
      <c r="E56" s="124"/>
      <c r="F56" s="19" t="s">
        <v>218</v>
      </c>
      <c r="G56" s="22" t="s">
        <v>155</v>
      </c>
      <c r="H56" s="22" t="s">
        <v>155</v>
      </c>
      <c r="I56" s="22" t="s">
        <v>155</v>
      </c>
      <c r="J56" s="164"/>
      <c r="K56" s="167"/>
      <c r="L56" s="142"/>
      <c r="M56" s="54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76"/>
      <c r="Z56" s="67"/>
      <c r="AA56" s="67"/>
      <c r="AB56" s="67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76"/>
      <c r="AP56" s="76"/>
      <c r="AQ56" s="76"/>
      <c r="AR56" s="76"/>
      <c r="AS56" s="76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41"/>
    </row>
    <row r="57" spans="1:56" s="38" customFormat="1" ht="31.5" customHeight="1">
      <c r="A57" s="125"/>
      <c r="B57" s="181"/>
      <c r="C57" s="125"/>
      <c r="D57" s="125"/>
      <c r="E57" s="125"/>
      <c r="F57" s="19" t="s">
        <v>217</v>
      </c>
      <c r="G57" s="22" t="s">
        <v>155</v>
      </c>
      <c r="H57" s="22" t="s">
        <v>155</v>
      </c>
      <c r="I57" s="22" t="s">
        <v>155</v>
      </c>
      <c r="J57" s="165"/>
      <c r="K57" s="168"/>
      <c r="L57" s="134"/>
      <c r="M57" s="56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78"/>
      <c r="Z57" s="68"/>
      <c r="AA57" s="68"/>
      <c r="AB57" s="68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78"/>
      <c r="AP57" s="78"/>
      <c r="AQ57" s="78"/>
      <c r="AR57" s="78"/>
      <c r="AS57" s="78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42"/>
    </row>
    <row r="58" spans="1:56" s="38" customFormat="1" ht="31.5" customHeight="1">
      <c r="A58" s="162" t="s">
        <v>62</v>
      </c>
      <c r="B58" s="180" t="s">
        <v>69</v>
      </c>
      <c r="C58" s="162" t="s">
        <v>162</v>
      </c>
      <c r="D58" s="162" t="s">
        <v>179</v>
      </c>
      <c r="E58" s="124" t="s">
        <v>179</v>
      </c>
      <c r="F58" s="13"/>
      <c r="G58" s="18" t="s">
        <v>100</v>
      </c>
      <c r="H58" s="18" t="s">
        <v>101</v>
      </c>
      <c r="I58" s="18" t="s">
        <v>100</v>
      </c>
      <c r="J58" s="163" t="s">
        <v>259</v>
      </c>
      <c r="K58" s="166" t="s">
        <v>168</v>
      </c>
      <c r="L58" s="132" t="s">
        <v>166</v>
      </c>
      <c r="M58" s="52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75"/>
      <c r="Z58" s="69"/>
      <c r="AA58" s="69"/>
      <c r="AB58" s="69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75"/>
      <c r="AP58" s="75"/>
      <c r="AQ58" s="75"/>
      <c r="AR58" s="75"/>
      <c r="AS58" s="75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40"/>
    </row>
    <row r="59" spans="1:56" s="38" customFormat="1" ht="31.5" customHeight="1">
      <c r="A59" s="124"/>
      <c r="B59" s="180"/>
      <c r="C59" s="124"/>
      <c r="D59" s="124"/>
      <c r="E59" s="124"/>
      <c r="F59" s="19" t="s">
        <v>215</v>
      </c>
      <c r="G59" s="20">
        <v>7558.8</v>
      </c>
      <c r="H59" s="20">
        <f>H60+H61+H62+H63</f>
        <v>0</v>
      </c>
      <c r="I59" s="20">
        <v>7558.8</v>
      </c>
      <c r="J59" s="164"/>
      <c r="K59" s="167"/>
      <c r="L59" s="142"/>
      <c r="M59" s="54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76"/>
      <c r="Z59" s="67"/>
      <c r="AA59" s="67"/>
      <c r="AB59" s="67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76"/>
      <c r="AP59" s="76"/>
      <c r="AQ59" s="76"/>
      <c r="AR59" s="76"/>
      <c r="AS59" s="76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41"/>
    </row>
    <row r="60" spans="1:56" s="38" customFormat="1" ht="31.5" customHeight="1">
      <c r="A60" s="124"/>
      <c r="B60" s="180"/>
      <c r="C60" s="124"/>
      <c r="D60" s="124"/>
      <c r="E60" s="124"/>
      <c r="F60" s="19" t="s">
        <v>214</v>
      </c>
      <c r="G60" s="20">
        <v>2947.9</v>
      </c>
      <c r="H60" s="20">
        <v>0</v>
      </c>
      <c r="I60" s="20">
        <v>2947.9</v>
      </c>
      <c r="J60" s="164"/>
      <c r="K60" s="167"/>
      <c r="L60" s="142"/>
      <c r="M60" s="54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76"/>
      <c r="Z60" s="67"/>
      <c r="AA60" s="67"/>
      <c r="AB60" s="67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76"/>
      <c r="AP60" s="76"/>
      <c r="AQ60" s="76"/>
      <c r="AR60" s="76"/>
      <c r="AS60" s="76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41"/>
    </row>
    <row r="61" spans="1:56" s="38" customFormat="1" ht="31.5" customHeight="1">
      <c r="A61" s="124"/>
      <c r="B61" s="180"/>
      <c r="C61" s="124"/>
      <c r="D61" s="124"/>
      <c r="E61" s="124"/>
      <c r="F61" s="13" t="s">
        <v>216</v>
      </c>
      <c r="G61" s="20">
        <v>4610.8999999999996</v>
      </c>
      <c r="H61" s="20">
        <v>0</v>
      </c>
      <c r="I61" s="20">
        <v>4610.8999999999996</v>
      </c>
      <c r="J61" s="164"/>
      <c r="K61" s="167"/>
      <c r="L61" s="142"/>
      <c r="M61" s="54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76"/>
      <c r="Z61" s="67"/>
      <c r="AA61" s="67"/>
      <c r="AB61" s="67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76"/>
      <c r="AP61" s="76"/>
      <c r="AQ61" s="76"/>
      <c r="AR61" s="76"/>
      <c r="AS61" s="76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41"/>
    </row>
    <row r="62" spans="1:56" s="38" customFormat="1" ht="31.5" customHeight="1">
      <c r="A62" s="124"/>
      <c r="B62" s="180"/>
      <c r="C62" s="124"/>
      <c r="D62" s="124"/>
      <c r="E62" s="124"/>
      <c r="F62" s="19" t="s">
        <v>218</v>
      </c>
      <c r="G62" s="20">
        <v>0</v>
      </c>
      <c r="H62" s="20">
        <v>0</v>
      </c>
      <c r="I62" s="20">
        <v>0</v>
      </c>
      <c r="J62" s="164"/>
      <c r="K62" s="167"/>
      <c r="L62" s="142"/>
      <c r="M62" s="54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76"/>
      <c r="Z62" s="67"/>
      <c r="AA62" s="67"/>
      <c r="AB62" s="67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76"/>
      <c r="AP62" s="76"/>
      <c r="AQ62" s="76"/>
      <c r="AR62" s="76"/>
      <c r="AS62" s="76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41"/>
    </row>
    <row r="63" spans="1:56" s="38" customFormat="1" ht="31.5" customHeight="1">
      <c r="A63" s="125"/>
      <c r="B63" s="181"/>
      <c r="C63" s="125"/>
      <c r="D63" s="125"/>
      <c r="E63" s="125"/>
      <c r="F63" s="19" t="s">
        <v>217</v>
      </c>
      <c r="G63" s="20">
        <v>0</v>
      </c>
      <c r="H63" s="20">
        <v>0</v>
      </c>
      <c r="I63" s="20">
        <v>0</v>
      </c>
      <c r="J63" s="165"/>
      <c r="K63" s="168"/>
      <c r="L63" s="134"/>
      <c r="M63" s="56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78"/>
      <c r="Z63" s="68"/>
      <c r="AA63" s="68"/>
      <c r="AB63" s="68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78"/>
      <c r="AP63" s="78"/>
      <c r="AQ63" s="78"/>
      <c r="AR63" s="78"/>
      <c r="AS63" s="78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42"/>
    </row>
    <row r="64" spans="1:56" s="38" customFormat="1" ht="31.5" customHeight="1">
      <c r="A64" s="162" t="s">
        <v>70</v>
      </c>
      <c r="B64" s="180" t="s">
        <v>71</v>
      </c>
      <c r="C64" s="162" t="s">
        <v>162</v>
      </c>
      <c r="D64" s="162" t="s">
        <v>165</v>
      </c>
      <c r="E64" s="124" t="s">
        <v>178</v>
      </c>
      <c r="F64" s="13"/>
      <c r="G64" s="18" t="s">
        <v>100</v>
      </c>
      <c r="H64" s="18" t="s">
        <v>101</v>
      </c>
      <c r="I64" s="18" t="s">
        <v>100</v>
      </c>
      <c r="J64" s="162" t="s">
        <v>155</v>
      </c>
      <c r="K64" s="166" t="s">
        <v>168</v>
      </c>
      <c r="L64" s="132" t="s">
        <v>166</v>
      </c>
      <c r="M64" s="52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75"/>
      <c r="Z64" s="69"/>
      <c r="AA64" s="69"/>
      <c r="AB64" s="69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75"/>
      <c r="AP64" s="75"/>
      <c r="AQ64" s="75"/>
      <c r="AR64" s="75"/>
      <c r="AS64" s="75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40"/>
    </row>
    <row r="65" spans="1:58" s="38" customFormat="1" ht="31.5" customHeight="1">
      <c r="A65" s="124"/>
      <c r="B65" s="180"/>
      <c r="C65" s="124"/>
      <c r="D65" s="124"/>
      <c r="E65" s="124"/>
      <c r="F65" s="19" t="s">
        <v>215</v>
      </c>
      <c r="G65" s="22" t="s">
        <v>154</v>
      </c>
      <c r="H65" s="22" t="s">
        <v>155</v>
      </c>
      <c r="I65" s="22" t="s">
        <v>154</v>
      </c>
      <c r="J65" s="124"/>
      <c r="K65" s="167"/>
      <c r="L65" s="142"/>
      <c r="M65" s="54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76"/>
      <c r="Z65" s="67"/>
      <c r="AA65" s="67"/>
      <c r="AB65" s="67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76"/>
      <c r="AP65" s="76"/>
      <c r="AQ65" s="76"/>
      <c r="AR65" s="76"/>
      <c r="AS65" s="76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41"/>
    </row>
    <row r="66" spans="1:58" s="38" customFormat="1" ht="31.5" customHeight="1">
      <c r="A66" s="124"/>
      <c r="B66" s="180"/>
      <c r="C66" s="124"/>
      <c r="D66" s="124"/>
      <c r="E66" s="124"/>
      <c r="F66" s="19" t="s">
        <v>214</v>
      </c>
      <c r="G66" s="22" t="s">
        <v>155</v>
      </c>
      <c r="H66" s="22" t="s">
        <v>155</v>
      </c>
      <c r="I66" s="22" t="s">
        <v>155</v>
      </c>
      <c r="J66" s="124"/>
      <c r="K66" s="167"/>
      <c r="L66" s="142"/>
      <c r="M66" s="54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76"/>
      <c r="Z66" s="67"/>
      <c r="AA66" s="67"/>
      <c r="AB66" s="67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76"/>
      <c r="AP66" s="76"/>
      <c r="AQ66" s="76"/>
      <c r="AR66" s="76"/>
      <c r="AS66" s="76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41"/>
    </row>
    <row r="67" spans="1:58" s="38" customFormat="1" ht="31.5" customHeight="1">
      <c r="A67" s="124"/>
      <c r="B67" s="180"/>
      <c r="C67" s="124"/>
      <c r="D67" s="124"/>
      <c r="E67" s="124"/>
      <c r="F67" s="13" t="s">
        <v>216</v>
      </c>
      <c r="G67" s="22" t="s">
        <v>155</v>
      </c>
      <c r="H67" s="22" t="s">
        <v>155</v>
      </c>
      <c r="I67" s="22" t="s">
        <v>155</v>
      </c>
      <c r="J67" s="124"/>
      <c r="K67" s="167"/>
      <c r="L67" s="142"/>
      <c r="M67" s="54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76"/>
      <c r="Z67" s="67"/>
      <c r="AA67" s="67"/>
      <c r="AB67" s="67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76"/>
      <c r="AP67" s="76"/>
      <c r="AQ67" s="76"/>
      <c r="AR67" s="76"/>
      <c r="AS67" s="76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41"/>
    </row>
    <row r="68" spans="1:58" s="38" customFormat="1" ht="31.5" customHeight="1">
      <c r="A68" s="124"/>
      <c r="B68" s="180"/>
      <c r="C68" s="124"/>
      <c r="D68" s="124"/>
      <c r="E68" s="124"/>
      <c r="F68" s="19" t="s">
        <v>218</v>
      </c>
      <c r="G68" s="22" t="s">
        <v>155</v>
      </c>
      <c r="H68" s="22" t="s">
        <v>155</v>
      </c>
      <c r="I68" s="22" t="s">
        <v>155</v>
      </c>
      <c r="J68" s="124"/>
      <c r="K68" s="167"/>
      <c r="L68" s="142"/>
      <c r="M68" s="54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76"/>
      <c r="Z68" s="67"/>
      <c r="AA68" s="67"/>
      <c r="AB68" s="67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76"/>
      <c r="AP68" s="76"/>
      <c r="AQ68" s="76"/>
      <c r="AR68" s="76"/>
      <c r="AS68" s="76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41"/>
    </row>
    <row r="69" spans="1:58" s="38" customFormat="1" ht="31.5" customHeight="1">
      <c r="A69" s="125"/>
      <c r="B69" s="181"/>
      <c r="C69" s="125"/>
      <c r="D69" s="125"/>
      <c r="E69" s="125"/>
      <c r="F69" s="19" t="s">
        <v>217</v>
      </c>
      <c r="G69" s="22" t="s">
        <v>155</v>
      </c>
      <c r="H69" s="22" t="s">
        <v>155</v>
      </c>
      <c r="I69" s="22" t="s">
        <v>155</v>
      </c>
      <c r="J69" s="125"/>
      <c r="K69" s="168"/>
      <c r="L69" s="134"/>
      <c r="M69" s="56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78"/>
      <c r="Z69" s="68"/>
      <c r="AA69" s="68"/>
      <c r="AB69" s="68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78"/>
      <c r="AP69" s="78"/>
      <c r="AQ69" s="78"/>
      <c r="AR69" s="78"/>
      <c r="AS69" s="78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42"/>
    </row>
    <row r="70" spans="1:58" s="38" customFormat="1" ht="31.5" customHeight="1">
      <c r="A70" s="162" t="s">
        <v>72</v>
      </c>
      <c r="B70" s="180" t="s">
        <v>73</v>
      </c>
      <c r="C70" s="162" t="s">
        <v>162</v>
      </c>
      <c r="D70" s="162" t="s">
        <v>161</v>
      </c>
      <c r="E70" s="124" t="s">
        <v>159</v>
      </c>
      <c r="F70" s="13"/>
      <c r="G70" s="18" t="s">
        <v>100</v>
      </c>
      <c r="H70" s="18" t="s">
        <v>101</v>
      </c>
      <c r="I70" s="18" t="s">
        <v>100</v>
      </c>
      <c r="J70" s="162" t="s">
        <v>155</v>
      </c>
      <c r="K70" s="166" t="s">
        <v>168</v>
      </c>
      <c r="L70" s="132" t="s">
        <v>166</v>
      </c>
      <c r="M70" s="52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75"/>
      <c r="Z70" s="69"/>
      <c r="AA70" s="69"/>
      <c r="AB70" s="69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75"/>
      <c r="AP70" s="75"/>
      <c r="AQ70" s="75"/>
      <c r="AR70" s="75"/>
      <c r="AS70" s="75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40"/>
    </row>
    <row r="71" spans="1:58" s="38" customFormat="1" ht="31.5" customHeight="1">
      <c r="A71" s="124"/>
      <c r="B71" s="180"/>
      <c r="C71" s="124"/>
      <c r="D71" s="124"/>
      <c r="E71" s="124"/>
      <c r="F71" s="19" t="s">
        <v>215</v>
      </c>
      <c r="G71" s="22" t="s">
        <v>154</v>
      </c>
      <c r="H71" s="22" t="s">
        <v>155</v>
      </c>
      <c r="I71" s="22" t="s">
        <v>154</v>
      </c>
      <c r="J71" s="124"/>
      <c r="K71" s="167"/>
      <c r="L71" s="142"/>
      <c r="M71" s="54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76"/>
      <c r="Z71" s="67"/>
      <c r="AA71" s="67"/>
      <c r="AB71" s="67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76"/>
      <c r="AP71" s="76"/>
      <c r="AQ71" s="76"/>
      <c r="AR71" s="76"/>
      <c r="AS71" s="76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41"/>
    </row>
    <row r="72" spans="1:58" s="38" customFormat="1" ht="31.5" customHeight="1">
      <c r="A72" s="124"/>
      <c r="B72" s="180"/>
      <c r="C72" s="124"/>
      <c r="D72" s="124"/>
      <c r="E72" s="124"/>
      <c r="F72" s="19" t="s">
        <v>214</v>
      </c>
      <c r="G72" s="22" t="s">
        <v>157</v>
      </c>
      <c r="H72" s="22" t="s">
        <v>157</v>
      </c>
      <c r="I72" s="22" t="s">
        <v>157</v>
      </c>
      <c r="J72" s="124"/>
      <c r="K72" s="167"/>
      <c r="L72" s="142"/>
      <c r="M72" s="54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76"/>
      <c r="Z72" s="67"/>
      <c r="AA72" s="67"/>
      <c r="AB72" s="67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76"/>
      <c r="AP72" s="76"/>
      <c r="AQ72" s="76"/>
      <c r="AR72" s="76"/>
      <c r="AS72" s="76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41"/>
    </row>
    <row r="73" spans="1:58" s="38" customFormat="1" ht="31.5" customHeight="1">
      <c r="A73" s="124"/>
      <c r="B73" s="180"/>
      <c r="C73" s="124"/>
      <c r="D73" s="124"/>
      <c r="E73" s="124"/>
      <c r="F73" s="13" t="s">
        <v>216</v>
      </c>
      <c r="G73" s="22" t="s">
        <v>157</v>
      </c>
      <c r="H73" s="22" t="s">
        <v>157</v>
      </c>
      <c r="I73" s="22" t="s">
        <v>157</v>
      </c>
      <c r="J73" s="124"/>
      <c r="K73" s="167"/>
      <c r="L73" s="142"/>
      <c r="M73" s="54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76"/>
      <c r="Z73" s="67"/>
      <c r="AA73" s="67"/>
      <c r="AB73" s="67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76"/>
      <c r="AP73" s="76"/>
      <c r="AQ73" s="76"/>
      <c r="AR73" s="76"/>
      <c r="AS73" s="76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41"/>
    </row>
    <row r="74" spans="1:58" s="38" customFormat="1" ht="31.5" customHeight="1">
      <c r="A74" s="124"/>
      <c r="B74" s="180"/>
      <c r="C74" s="124"/>
      <c r="D74" s="124"/>
      <c r="E74" s="124"/>
      <c r="F74" s="19" t="s">
        <v>218</v>
      </c>
      <c r="G74" s="22" t="s">
        <v>157</v>
      </c>
      <c r="H74" s="22" t="s">
        <v>157</v>
      </c>
      <c r="I74" s="22" t="s">
        <v>157</v>
      </c>
      <c r="J74" s="124"/>
      <c r="K74" s="167"/>
      <c r="L74" s="142"/>
      <c r="M74" s="54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76"/>
      <c r="Z74" s="67"/>
      <c r="AA74" s="67"/>
      <c r="AB74" s="67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76"/>
      <c r="AP74" s="76"/>
      <c r="AQ74" s="76"/>
      <c r="AR74" s="76"/>
      <c r="AS74" s="76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41"/>
    </row>
    <row r="75" spans="1:58" s="38" customFormat="1" ht="31.5" customHeight="1">
      <c r="A75" s="125"/>
      <c r="B75" s="181"/>
      <c r="C75" s="125"/>
      <c r="D75" s="125"/>
      <c r="E75" s="125"/>
      <c r="F75" s="19" t="s">
        <v>217</v>
      </c>
      <c r="G75" s="22" t="s">
        <v>157</v>
      </c>
      <c r="H75" s="22" t="s">
        <v>157</v>
      </c>
      <c r="I75" s="22" t="s">
        <v>157</v>
      </c>
      <c r="J75" s="125"/>
      <c r="K75" s="168"/>
      <c r="L75" s="134"/>
      <c r="M75" s="56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78"/>
      <c r="Z75" s="68"/>
      <c r="AA75" s="68"/>
      <c r="AB75" s="68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78"/>
      <c r="AP75" s="78"/>
      <c r="AQ75" s="78"/>
      <c r="AR75" s="78"/>
      <c r="AS75" s="78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42"/>
    </row>
    <row r="76" spans="1:58" s="38" customFormat="1" ht="31.5" customHeight="1">
      <c r="A76" s="162" t="s">
        <v>72</v>
      </c>
      <c r="B76" s="180" t="s">
        <v>74</v>
      </c>
      <c r="C76" s="162" t="s">
        <v>162</v>
      </c>
      <c r="D76" s="162" t="s">
        <v>173</v>
      </c>
      <c r="E76" s="124" t="s">
        <v>271</v>
      </c>
      <c r="F76" s="13"/>
      <c r="G76" s="18" t="s">
        <v>100</v>
      </c>
      <c r="H76" s="18" t="s">
        <v>101</v>
      </c>
      <c r="I76" s="18" t="s">
        <v>100</v>
      </c>
      <c r="J76" s="162" t="s">
        <v>247</v>
      </c>
      <c r="K76" s="166" t="s">
        <v>168</v>
      </c>
      <c r="L76" s="10" t="s">
        <v>151</v>
      </c>
      <c r="M76" s="132" t="s">
        <v>161</v>
      </c>
      <c r="N76" s="133"/>
      <c r="O76" s="132" t="s">
        <v>161</v>
      </c>
      <c r="P76" s="133"/>
      <c r="Q76" s="132" t="s">
        <v>161</v>
      </c>
      <c r="R76" s="133"/>
      <c r="S76" s="154" t="s">
        <v>161</v>
      </c>
      <c r="T76" s="155"/>
      <c r="U76" s="154" t="s">
        <v>161</v>
      </c>
      <c r="V76" s="155"/>
      <c r="W76" s="154" t="s">
        <v>161</v>
      </c>
      <c r="X76" s="155"/>
      <c r="Y76" s="154" t="s">
        <v>161</v>
      </c>
      <c r="Z76" s="155"/>
      <c r="AA76" s="154" t="s">
        <v>161</v>
      </c>
      <c r="AB76" s="155"/>
      <c r="AC76" s="154" t="s">
        <v>161</v>
      </c>
      <c r="AD76" s="155"/>
      <c r="AE76" s="154" t="s">
        <v>161</v>
      </c>
      <c r="AF76" s="155"/>
      <c r="AG76" s="154" t="s">
        <v>161</v>
      </c>
      <c r="AH76" s="155"/>
      <c r="AI76" s="154" t="s">
        <v>161</v>
      </c>
      <c r="AJ76" s="155"/>
      <c r="AK76" s="154" t="s">
        <v>161</v>
      </c>
      <c r="AL76" s="155"/>
      <c r="AM76" s="154" t="s">
        <v>161</v>
      </c>
      <c r="AN76" s="155"/>
      <c r="AO76" s="154" t="s">
        <v>161</v>
      </c>
      <c r="AP76" s="155"/>
      <c r="AQ76" s="154" t="s">
        <v>161</v>
      </c>
      <c r="AR76" s="155"/>
      <c r="AS76" s="154" t="s">
        <v>161</v>
      </c>
      <c r="AT76" s="155"/>
      <c r="AU76" s="154" t="s">
        <v>161</v>
      </c>
      <c r="AV76" s="155"/>
      <c r="AW76" s="154" t="s">
        <v>161</v>
      </c>
      <c r="AX76" s="155"/>
      <c r="AY76" s="154" t="s">
        <v>161</v>
      </c>
      <c r="AZ76" s="155"/>
      <c r="BA76" s="154" t="s">
        <v>161</v>
      </c>
      <c r="BB76" s="155"/>
      <c r="BC76" s="154" t="s">
        <v>161</v>
      </c>
      <c r="BD76" s="155"/>
    </row>
    <row r="77" spans="1:58" s="38" customFormat="1" ht="31.5" customHeight="1">
      <c r="A77" s="124"/>
      <c r="B77" s="180"/>
      <c r="C77" s="124"/>
      <c r="D77" s="124"/>
      <c r="E77" s="124"/>
      <c r="F77" s="19" t="s">
        <v>215</v>
      </c>
      <c r="G77" s="23">
        <f>G78+G79+G80+G81</f>
        <v>14664677.899999999</v>
      </c>
      <c r="H77" s="23">
        <f>H78+H79+H80+H81</f>
        <v>5234742.2972499998</v>
      </c>
      <c r="I77" s="23">
        <f>I78+I79+I80+I81</f>
        <v>14664677.899999999</v>
      </c>
      <c r="J77" s="124"/>
      <c r="K77" s="167"/>
      <c r="L77" s="10" t="s">
        <v>212</v>
      </c>
      <c r="M77" s="24" t="s">
        <v>155</v>
      </c>
      <c r="N77" s="24" t="s">
        <v>155</v>
      </c>
      <c r="O77" s="24">
        <v>506616.46466</v>
      </c>
      <c r="P77" s="24">
        <v>87021.997000000003</v>
      </c>
      <c r="Q77" s="24" t="s">
        <v>155</v>
      </c>
      <c r="R77" s="24" t="s">
        <v>155</v>
      </c>
      <c r="S77" s="24">
        <v>374459.17525999999</v>
      </c>
      <c r="T77" s="24">
        <v>131260.26</v>
      </c>
      <c r="U77" s="24" t="s">
        <v>155</v>
      </c>
      <c r="V77" s="24" t="s">
        <v>155</v>
      </c>
      <c r="W77" s="24">
        <v>20682.58065</v>
      </c>
      <c r="X77" s="24">
        <v>0</v>
      </c>
      <c r="Y77" s="24">
        <v>520086.74158999999</v>
      </c>
      <c r="Z77" s="24">
        <v>346236.86982000002</v>
      </c>
      <c r="AA77" s="24">
        <v>866423.37080000003</v>
      </c>
      <c r="AB77" s="24">
        <v>337621.3113</v>
      </c>
      <c r="AC77" s="24" t="s">
        <v>155</v>
      </c>
      <c r="AD77" s="24"/>
      <c r="AE77" s="24" t="s">
        <v>155</v>
      </c>
      <c r="AF77" s="24"/>
      <c r="AG77" s="24">
        <v>1786599.5699100001</v>
      </c>
      <c r="AH77" s="24">
        <v>858213.01899999997</v>
      </c>
      <c r="AI77" s="24">
        <v>1170334.3157899999</v>
      </c>
      <c r="AJ77" s="24">
        <v>228184</v>
      </c>
      <c r="AK77" s="24" t="s">
        <v>155</v>
      </c>
      <c r="AL77" s="24"/>
      <c r="AM77" s="24">
        <v>373548.79122000001</v>
      </c>
      <c r="AN77" s="24">
        <v>6614</v>
      </c>
      <c r="AO77" s="24" t="s">
        <v>155</v>
      </c>
      <c r="AP77" s="24"/>
      <c r="AQ77" s="24">
        <v>1777472.10528</v>
      </c>
      <c r="AR77" s="24">
        <v>896281.72290000005</v>
      </c>
      <c r="AS77" s="24" t="s">
        <v>155</v>
      </c>
      <c r="AT77" s="24" t="s">
        <v>155</v>
      </c>
      <c r="AU77" s="24">
        <v>6064715.1216000002</v>
      </c>
      <c r="AV77" s="24">
        <v>1869674.7317300001</v>
      </c>
      <c r="AW77" s="24">
        <v>463061.89474000002</v>
      </c>
      <c r="AX77" s="24">
        <v>327547.63199999998</v>
      </c>
      <c r="AY77" s="24">
        <v>306985.16855</v>
      </c>
      <c r="AZ77" s="24">
        <v>59910.2</v>
      </c>
      <c r="BA77" s="24">
        <v>35765.280899999998</v>
      </c>
      <c r="BB77" s="24">
        <v>30140</v>
      </c>
      <c r="BC77" s="24">
        <v>397927.31183000002</v>
      </c>
      <c r="BD77" s="24">
        <v>56036.553500000002</v>
      </c>
      <c r="BE77" s="43"/>
      <c r="BF77" s="43"/>
    </row>
    <row r="78" spans="1:58" s="38" customFormat="1" ht="31.5" customHeight="1">
      <c r="A78" s="124"/>
      <c r="B78" s="180"/>
      <c r="C78" s="124"/>
      <c r="D78" s="124"/>
      <c r="E78" s="124"/>
      <c r="F78" s="19" t="s">
        <v>214</v>
      </c>
      <c r="G78" s="22">
        <v>0</v>
      </c>
      <c r="H78" s="22">
        <v>0</v>
      </c>
      <c r="I78" s="22">
        <v>0</v>
      </c>
      <c r="J78" s="124"/>
      <c r="K78" s="167"/>
      <c r="L78" s="131" t="s">
        <v>150</v>
      </c>
      <c r="M78" s="159" t="s">
        <v>155</v>
      </c>
      <c r="N78" s="137"/>
      <c r="O78" s="159" t="s">
        <v>155</v>
      </c>
      <c r="P78" s="137"/>
      <c r="Q78" s="159" t="s">
        <v>155</v>
      </c>
      <c r="R78" s="137"/>
      <c r="S78" s="159" t="s">
        <v>155</v>
      </c>
      <c r="T78" s="137"/>
      <c r="U78" s="159" t="s">
        <v>155</v>
      </c>
      <c r="V78" s="137"/>
      <c r="W78" s="159" t="s">
        <v>155</v>
      </c>
      <c r="X78" s="137"/>
      <c r="Y78" s="159" t="s">
        <v>155</v>
      </c>
      <c r="Z78" s="137"/>
      <c r="AA78" s="159" t="s">
        <v>155</v>
      </c>
      <c r="AB78" s="137"/>
      <c r="AC78" s="159" t="s">
        <v>155</v>
      </c>
      <c r="AD78" s="137"/>
      <c r="AE78" s="159" t="s">
        <v>155</v>
      </c>
      <c r="AF78" s="137"/>
      <c r="AG78" s="159" t="s">
        <v>155</v>
      </c>
      <c r="AH78" s="137"/>
      <c r="AI78" s="159" t="s">
        <v>155</v>
      </c>
      <c r="AJ78" s="137"/>
      <c r="AK78" s="159" t="s">
        <v>155</v>
      </c>
      <c r="AL78" s="137"/>
      <c r="AM78" s="159" t="s">
        <v>155</v>
      </c>
      <c r="AN78" s="137"/>
      <c r="AO78" s="159" t="s">
        <v>155</v>
      </c>
      <c r="AP78" s="137"/>
      <c r="AQ78" s="159" t="s">
        <v>155</v>
      </c>
      <c r="AR78" s="137"/>
      <c r="AS78" s="159" t="s">
        <v>155</v>
      </c>
      <c r="AT78" s="137"/>
      <c r="AU78" s="159" t="s">
        <v>155</v>
      </c>
      <c r="AV78" s="137"/>
      <c r="AW78" s="159" t="s">
        <v>155</v>
      </c>
      <c r="AX78" s="137"/>
      <c r="AY78" s="159" t="s">
        <v>155</v>
      </c>
      <c r="AZ78" s="137"/>
      <c r="BA78" s="159" t="s">
        <v>155</v>
      </c>
      <c r="BB78" s="137"/>
      <c r="BC78" s="159" t="s">
        <v>155</v>
      </c>
      <c r="BD78" s="137"/>
    </row>
    <row r="79" spans="1:58" s="38" customFormat="1" ht="31.5" customHeight="1">
      <c r="A79" s="124"/>
      <c r="B79" s="180"/>
      <c r="C79" s="124"/>
      <c r="D79" s="124"/>
      <c r="E79" s="124"/>
      <c r="F79" s="13" t="s">
        <v>216</v>
      </c>
      <c r="G79" s="22">
        <v>11541825</v>
      </c>
      <c r="H79" s="22">
        <v>4776446.2034700001</v>
      </c>
      <c r="I79" s="22">
        <v>11541825</v>
      </c>
      <c r="J79" s="124"/>
      <c r="K79" s="167"/>
      <c r="L79" s="131"/>
      <c r="M79" s="158"/>
      <c r="N79" s="151"/>
      <c r="O79" s="158"/>
      <c r="P79" s="151"/>
      <c r="Q79" s="158"/>
      <c r="R79" s="151"/>
      <c r="S79" s="158"/>
      <c r="T79" s="151"/>
      <c r="U79" s="158"/>
      <c r="V79" s="151"/>
      <c r="W79" s="158"/>
      <c r="X79" s="151"/>
      <c r="Y79" s="158"/>
      <c r="Z79" s="151"/>
      <c r="AA79" s="158"/>
      <c r="AB79" s="151"/>
      <c r="AC79" s="158"/>
      <c r="AD79" s="151"/>
      <c r="AE79" s="158"/>
      <c r="AF79" s="151"/>
      <c r="AG79" s="158"/>
      <c r="AH79" s="151"/>
      <c r="AI79" s="158"/>
      <c r="AJ79" s="151"/>
      <c r="AK79" s="158"/>
      <c r="AL79" s="151"/>
      <c r="AM79" s="158"/>
      <c r="AN79" s="151"/>
      <c r="AO79" s="158"/>
      <c r="AP79" s="151"/>
      <c r="AQ79" s="158"/>
      <c r="AR79" s="151"/>
      <c r="AS79" s="158"/>
      <c r="AT79" s="151"/>
      <c r="AU79" s="158"/>
      <c r="AV79" s="151"/>
      <c r="AW79" s="158"/>
      <c r="AX79" s="151"/>
      <c r="AY79" s="158"/>
      <c r="AZ79" s="151"/>
      <c r="BA79" s="158"/>
      <c r="BB79" s="151"/>
      <c r="BC79" s="158"/>
      <c r="BD79" s="151"/>
    </row>
    <row r="80" spans="1:58" s="38" customFormat="1" ht="31.5" customHeight="1">
      <c r="A80" s="124"/>
      <c r="B80" s="180"/>
      <c r="C80" s="124"/>
      <c r="D80" s="124"/>
      <c r="E80" s="124"/>
      <c r="F80" s="19" t="s">
        <v>218</v>
      </c>
      <c r="G80" s="22">
        <v>1232164.7</v>
      </c>
      <c r="H80" s="22">
        <v>458296.09378</v>
      </c>
      <c r="I80" s="22">
        <v>1232164.7</v>
      </c>
      <c r="J80" s="124"/>
      <c r="K80" s="167"/>
      <c r="L80" s="131" t="s">
        <v>64</v>
      </c>
      <c r="M80" s="159" t="s">
        <v>155</v>
      </c>
      <c r="N80" s="137"/>
      <c r="O80" s="159" t="s">
        <v>155</v>
      </c>
      <c r="P80" s="137"/>
      <c r="Q80" s="159" t="s">
        <v>155</v>
      </c>
      <c r="R80" s="137"/>
      <c r="S80" s="159" t="s">
        <v>155</v>
      </c>
      <c r="T80" s="137"/>
      <c r="U80" s="159" t="s">
        <v>155</v>
      </c>
      <c r="V80" s="137"/>
      <c r="W80" s="159" t="s">
        <v>155</v>
      </c>
      <c r="X80" s="137"/>
      <c r="Y80" s="159" t="s">
        <v>155</v>
      </c>
      <c r="Z80" s="137"/>
      <c r="AA80" s="159" t="s">
        <v>155</v>
      </c>
      <c r="AB80" s="137"/>
      <c r="AC80" s="159" t="s">
        <v>155</v>
      </c>
      <c r="AD80" s="137"/>
      <c r="AE80" s="159" t="s">
        <v>155</v>
      </c>
      <c r="AF80" s="137"/>
      <c r="AG80" s="159" t="s">
        <v>155</v>
      </c>
      <c r="AH80" s="137"/>
      <c r="AI80" s="159" t="s">
        <v>155</v>
      </c>
      <c r="AJ80" s="137"/>
      <c r="AK80" s="159" t="s">
        <v>155</v>
      </c>
      <c r="AL80" s="137"/>
      <c r="AM80" s="159" t="s">
        <v>155</v>
      </c>
      <c r="AN80" s="137"/>
      <c r="AO80" s="159" t="s">
        <v>155</v>
      </c>
      <c r="AP80" s="137"/>
      <c r="AQ80" s="159" t="s">
        <v>155</v>
      </c>
      <c r="AR80" s="137"/>
      <c r="AS80" s="159" t="s">
        <v>155</v>
      </c>
      <c r="AT80" s="137"/>
      <c r="AU80" s="159" t="s">
        <v>155</v>
      </c>
      <c r="AV80" s="137"/>
      <c r="AW80" s="159" t="s">
        <v>155</v>
      </c>
      <c r="AX80" s="137"/>
      <c r="AY80" s="159" t="s">
        <v>155</v>
      </c>
      <c r="AZ80" s="137"/>
      <c r="BA80" s="159" t="s">
        <v>155</v>
      </c>
      <c r="BB80" s="137"/>
      <c r="BC80" s="159" t="s">
        <v>155</v>
      </c>
      <c r="BD80" s="137"/>
    </row>
    <row r="81" spans="1:58" s="38" customFormat="1" ht="31.5" customHeight="1">
      <c r="A81" s="125"/>
      <c r="B81" s="181"/>
      <c r="C81" s="125"/>
      <c r="D81" s="125"/>
      <c r="E81" s="125"/>
      <c r="F81" s="19" t="s">
        <v>217</v>
      </c>
      <c r="G81" s="22">
        <v>1890688.2</v>
      </c>
      <c r="H81" s="22">
        <v>0</v>
      </c>
      <c r="I81" s="22">
        <v>1890688.2</v>
      </c>
      <c r="J81" s="125"/>
      <c r="K81" s="168"/>
      <c r="L81" s="131"/>
      <c r="M81" s="158"/>
      <c r="N81" s="151"/>
      <c r="O81" s="158"/>
      <c r="P81" s="151"/>
      <c r="Q81" s="158"/>
      <c r="R81" s="151"/>
      <c r="S81" s="158"/>
      <c r="T81" s="151"/>
      <c r="U81" s="158"/>
      <c r="V81" s="151"/>
      <c r="W81" s="158"/>
      <c r="X81" s="151"/>
      <c r="Y81" s="158"/>
      <c r="Z81" s="151"/>
      <c r="AA81" s="158"/>
      <c r="AB81" s="151"/>
      <c r="AC81" s="158"/>
      <c r="AD81" s="151"/>
      <c r="AE81" s="158"/>
      <c r="AF81" s="151"/>
      <c r="AG81" s="158"/>
      <c r="AH81" s="151"/>
      <c r="AI81" s="158"/>
      <c r="AJ81" s="151"/>
      <c r="AK81" s="158"/>
      <c r="AL81" s="151"/>
      <c r="AM81" s="158"/>
      <c r="AN81" s="151"/>
      <c r="AO81" s="158"/>
      <c r="AP81" s="151"/>
      <c r="AQ81" s="158"/>
      <c r="AR81" s="151"/>
      <c r="AS81" s="158"/>
      <c r="AT81" s="151"/>
      <c r="AU81" s="158"/>
      <c r="AV81" s="151"/>
      <c r="AW81" s="158"/>
      <c r="AX81" s="151"/>
      <c r="AY81" s="158"/>
      <c r="AZ81" s="151"/>
      <c r="BA81" s="158"/>
      <c r="BB81" s="151"/>
      <c r="BC81" s="158"/>
      <c r="BD81" s="151"/>
    </row>
    <row r="82" spans="1:58" s="38" customFormat="1" ht="31.5" customHeight="1">
      <c r="A82" s="162" t="s">
        <v>72</v>
      </c>
      <c r="B82" s="180" t="s">
        <v>37</v>
      </c>
      <c r="C82" s="162" t="s">
        <v>162</v>
      </c>
      <c r="D82" s="162" t="s">
        <v>158</v>
      </c>
      <c r="E82" s="124" t="s">
        <v>164</v>
      </c>
      <c r="F82" s="13"/>
      <c r="G82" s="18" t="s">
        <v>100</v>
      </c>
      <c r="H82" s="18" t="s">
        <v>101</v>
      </c>
      <c r="I82" s="18" t="s">
        <v>100</v>
      </c>
      <c r="J82" s="87" t="s">
        <v>264</v>
      </c>
      <c r="K82" s="166" t="s">
        <v>168</v>
      </c>
      <c r="L82" s="70" t="s">
        <v>151</v>
      </c>
      <c r="M82" s="156" t="s">
        <v>158</v>
      </c>
      <c r="N82" s="157"/>
      <c r="O82" s="156" t="s">
        <v>161</v>
      </c>
      <c r="P82" s="157"/>
      <c r="Q82" s="156" t="s">
        <v>158</v>
      </c>
      <c r="R82" s="157"/>
      <c r="S82" s="156" t="s">
        <v>161</v>
      </c>
      <c r="T82" s="157"/>
      <c r="U82" s="156" t="s">
        <v>158</v>
      </c>
      <c r="V82" s="157"/>
      <c r="W82" s="156" t="s">
        <v>161</v>
      </c>
      <c r="X82" s="157"/>
      <c r="Y82" s="156" t="s">
        <v>158</v>
      </c>
      <c r="Z82" s="157"/>
      <c r="AA82" s="156" t="s">
        <v>161</v>
      </c>
      <c r="AB82" s="157"/>
      <c r="AC82" s="156" t="s">
        <v>161</v>
      </c>
      <c r="AD82" s="157"/>
      <c r="AE82" s="156" t="s">
        <v>161</v>
      </c>
      <c r="AF82" s="157"/>
      <c r="AG82" s="156" t="s">
        <v>161</v>
      </c>
      <c r="AH82" s="157"/>
      <c r="AI82" s="156" t="s">
        <v>161</v>
      </c>
      <c r="AJ82" s="157"/>
      <c r="AK82" s="156" t="s">
        <v>158</v>
      </c>
      <c r="AL82" s="157"/>
      <c r="AM82" s="156" t="s">
        <v>161</v>
      </c>
      <c r="AN82" s="157"/>
      <c r="AO82" s="156" t="s">
        <v>161</v>
      </c>
      <c r="AP82" s="157"/>
      <c r="AQ82" s="156" t="s">
        <v>161</v>
      </c>
      <c r="AR82" s="157"/>
      <c r="AS82" s="156" t="s">
        <v>161</v>
      </c>
      <c r="AT82" s="157"/>
      <c r="AU82" s="156" t="s">
        <v>161</v>
      </c>
      <c r="AV82" s="157"/>
      <c r="AW82" s="156" t="s">
        <v>161</v>
      </c>
      <c r="AX82" s="157"/>
      <c r="AY82" s="156" t="s">
        <v>161</v>
      </c>
      <c r="AZ82" s="157"/>
      <c r="BA82" s="156" t="s">
        <v>161</v>
      </c>
      <c r="BB82" s="157"/>
      <c r="BC82" s="156" t="s">
        <v>161</v>
      </c>
      <c r="BD82" s="157"/>
      <c r="BE82" s="88"/>
      <c r="BF82" s="88"/>
    </row>
    <row r="83" spans="1:58" s="105" customFormat="1" ht="31.5" customHeight="1">
      <c r="A83" s="124"/>
      <c r="B83" s="180"/>
      <c r="C83" s="124"/>
      <c r="D83" s="124"/>
      <c r="E83" s="124"/>
      <c r="F83" s="99" t="s">
        <v>215</v>
      </c>
      <c r="G83" s="100">
        <f>G84+G85+G86+G87</f>
        <v>2365502.4001000002</v>
      </c>
      <c r="H83" s="100">
        <f>H84+H85+H86+H87</f>
        <v>171411.96000000002</v>
      </c>
      <c r="I83" s="100">
        <f>I84+I85+I86+I87</f>
        <v>2365502.4001000002</v>
      </c>
      <c r="J83" s="101"/>
      <c r="K83" s="167"/>
      <c r="L83" s="102" t="s">
        <v>212</v>
      </c>
      <c r="M83" s="103">
        <v>311026.37</v>
      </c>
      <c r="N83" s="103">
        <v>8980.66</v>
      </c>
      <c r="O83" s="103">
        <v>16544.34</v>
      </c>
      <c r="P83" s="103" t="s">
        <v>155</v>
      </c>
      <c r="Q83" s="103">
        <v>356161.75</v>
      </c>
      <c r="R83" s="103" t="s">
        <v>155</v>
      </c>
      <c r="S83" s="103">
        <v>27762.560000000001</v>
      </c>
      <c r="T83" s="103">
        <v>7077.17</v>
      </c>
      <c r="U83" s="103">
        <v>411998.46</v>
      </c>
      <c r="V83" s="103">
        <v>113300.07</v>
      </c>
      <c r="W83" s="103">
        <v>20844.82</v>
      </c>
      <c r="X83" s="103" t="s">
        <v>155</v>
      </c>
      <c r="Y83" s="103">
        <v>404928.25</v>
      </c>
      <c r="Z83" s="103" t="s">
        <v>155</v>
      </c>
      <c r="AA83" s="103">
        <v>8104.25</v>
      </c>
      <c r="AB83" s="103" t="s">
        <v>155</v>
      </c>
      <c r="AC83" s="103">
        <v>97222.71</v>
      </c>
      <c r="AD83" s="103" t="s">
        <v>155</v>
      </c>
      <c r="AE83" s="103">
        <v>53531.39</v>
      </c>
      <c r="AF83" s="103" t="s">
        <v>155</v>
      </c>
      <c r="AG83" s="103">
        <v>25663.41</v>
      </c>
      <c r="AH83" s="103">
        <v>5061.78</v>
      </c>
      <c r="AI83" s="103">
        <v>10553.78</v>
      </c>
      <c r="AJ83" s="103" t="s">
        <v>155</v>
      </c>
      <c r="AK83" s="103">
        <v>266883.53000000003</v>
      </c>
      <c r="AL83" s="103" t="s">
        <v>155</v>
      </c>
      <c r="AM83" s="103">
        <v>12024.75</v>
      </c>
      <c r="AN83" s="103" t="s">
        <v>155</v>
      </c>
      <c r="AO83" s="103">
        <v>23615.67</v>
      </c>
      <c r="AP83" s="103" t="s">
        <v>155</v>
      </c>
      <c r="AQ83" s="103">
        <v>22560.44</v>
      </c>
      <c r="AR83" s="103" t="s">
        <v>155</v>
      </c>
      <c r="AS83" s="103">
        <v>141166.75</v>
      </c>
      <c r="AT83" s="103">
        <v>36992.28</v>
      </c>
      <c r="AU83" s="103">
        <v>28128.5</v>
      </c>
      <c r="AV83" s="103" t="s">
        <v>155</v>
      </c>
      <c r="AW83" s="103">
        <v>18274.330000000002</v>
      </c>
      <c r="AX83" s="103" t="s">
        <v>155</v>
      </c>
      <c r="AY83" s="103">
        <v>92751.88</v>
      </c>
      <c r="AZ83" s="103" t="s">
        <v>155</v>
      </c>
      <c r="BA83" s="103">
        <v>3163.75</v>
      </c>
      <c r="BB83" s="103" t="s">
        <v>155</v>
      </c>
      <c r="BC83" s="103">
        <v>12590.71</v>
      </c>
      <c r="BD83" s="103" t="s">
        <v>155</v>
      </c>
      <c r="BE83" s="104"/>
      <c r="BF83" s="104"/>
    </row>
    <row r="84" spans="1:58" s="38" customFormat="1" ht="31.5" customHeight="1">
      <c r="A84" s="124"/>
      <c r="B84" s="180"/>
      <c r="C84" s="124"/>
      <c r="D84" s="124"/>
      <c r="E84" s="124"/>
      <c r="F84" s="19" t="s">
        <v>214</v>
      </c>
      <c r="G84" s="22">
        <v>640862.30010000011</v>
      </c>
      <c r="H84" s="22">
        <v>42142.44</v>
      </c>
      <c r="I84" s="22">
        <v>640862.30010000011</v>
      </c>
      <c r="J84" s="84"/>
      <c r="K84" s="167"/>
      <c r="L84" s="131" t="s">
        <v>150</v>
      </c>
      <c r="M84" s="132" t="s">
        <v>265</v>
      </c>
      <c r="N84" s="133"/>
      <c r="O84" s="132" t="s">
        <v>182</v>
      </c>
      <c r="P84" s="133"/>
      <c r="Q84" s="132" t="s">
        <v>268</v>
      </c>
      <c r="R84" s="133"/>
      <c r="S84" s="132" t="s">
        <v>269</v>
      </c>
      <c r="T84" s="133"/>
      <c r="U84" s="132" t="s">
        <v>183</v>
      </c>
      <c r="V84" s="133"/>
      <c r="W84" s="132" t="s">
        <v>184</v>
      </c>
      <c r="X84" s="133"/>
      <c r="Y84" s="132" t="s">
        <v>185</v>
      </c>
      <c r="Z84" s="133"/>
      <c r="AA84" s="132" t="s">
        <v>186</v>
      </c>
      <c r="AB84" s="133"/>
      <c r="AC84" s="132" t="s">
        <v>187</v>
      </c>
      <c r="AD84" s="133"/>
      <c r="AE84" s="132" t="s">
        <v>188</v>
      </c>
      <c r="AF84" s="133"/>
      <c r="AG84" s="132" t="s">
        <v>189</v>
      </c>
      <c r="AH84" s="133"/>
      <c r="AI84" s="132" t="s">
        <v>190</v>
      </c>
      <c r="AJ84" s="133"/>
      <c r="AK84" s="132" t="s">
        <v>191</v>
      </c>
      <c r="AL84" s="133"/>
      <c r="AM84" s="132" t="s">
        <v>192</v>
      </c>
      <c r="AN84" s="133"/>
      <c r="AO84" s="132" t="s">
        <v>193</v>
      </c>
      <c r="AP84" s="133"/>
      <c r="AQ84" s="132" t="s">
        <v>194</v>
      </c>
      <c r="AR84" s="133"/>
      <c r="AS84" s="132" t="s">
        <v>199</v>
      </c>
      <c r="AT84" s="133"/>
      <c r="AU84" s="132" t="s">
        <v>195</v>
      </c>
      <c r="AV84" s="133"/>
      <c r="AW84" s="132" t="s">
        <v>196</v>
      </c>
      <c r="AX84" s="133"/>
      <c r="AY84" s="132" t="s">
        <v>197</v>
      </c>
      <c r="AZ84" s="133"/>
      <c r="BA84" s="132" t="s">
        <v>200</v>
      </c>
      <c r="BB84" s="133"/>
      <c r="BC84" s="132" t="s">
        <v>198</v>
      </c>
      <c r="BD84" s="133"/>
    </row>
    <row r="85" spans="1:58" s="38" customFormat="1" ht="158.25" customHeight="1">
      <c r="A85" s="124"/>
      <c r="B85" s="180"/>
      <c r="C85" s="124"/>
      <c r="D85" s="124"/>
      <c r="E85" s="124"/>
      <c r="F85" s="13" t="s">
        <v>216</v>
      </c>
      <c r="G85" s="22">
        <v>1320373.5</v>
      </c>
      <c r="H85" s="22">
        <v>108911.35</v>
      </c>
      <c r="I85" s="22">
        <v>1320373.5</v>
      </c>
      <c r="J85" s="89"/>
      <c r="K85" s="167"/>
      <c r="L85" s="131"/>
      <c r="M85" s="134"/>
      <c r="N85" s="135"/>
      <c r="O85" s="134"/>
      <c r="P85" s="135"/>
      <c r="Q85" s="134"/>
      <c r="R85" s="135"/>
      <c r="S85" s="134"/>
      <c r="T85" s="135"/>
      <c r="U85" s="134"/>
      <c r="V85" s="135"/>
      <c r="W85" s="134"/>
      <c r="X85" s="135"/>
      <c r="Y85" s="134"/>
      <c r="Z85" s="135"/>
      <c r="AA85" s="134"/>
      <c r="AB85" s="135"/>
      <c r="AC85" s="134"/>
      <c r="AD85" s="135"/>
      <c r="AE85" s="134"/>
      <c r="AF85" s="135"/>
      <c r="AG85" s="134"/>
      <c r="AH85" s="135"/>
      <c r="AI85" s="134"/>
      <c r="AJ85" s="135"/>
      <c r="AK85" s="134"/>
      <c r="AL85" s="135"/>
      <c r="AM85" s="134"/>
      <c r="AN85" s="135"/>
      <c r="AO85" s="134"/>
      <c r="AP85" s="135"/>
      <c r="AQ85" s="134"/>
      <c r="AR85" s="135"/>
      <c r="AS85" s="134"/>
      <c r="AT85" s="135"/>
      <c r="AU85" s="134"/>
      <c r="AV85" s="135"/>
      <c r="AW85" s="134"/>
      <c r="AX85" s="135"/>
      <c r="AY85" s="134"/>
      <c r="AZ85" s="135"/>
      <c r="BA85" s="134"/>
      <c r="BB85" s="135"/>
      <c r="BC85" s="134"/>
      <c r="BD85" s="135"/>
    </row>
    <row r="86" spans="1:58" s="38" customFormat="1" ht="31.5" customHeight="1">
      <c r="A86" s="124"/>
      <c r="B86" s="180"/>
      <c r="C86" s="124"/>
      <c r="D86" s="124"/>
      <c r="E86" s="124"/>
      <c r="F86" s="19" t="s">
        <v>218</v>
      </c>
      <c r="G86" s="22">
        <v>312941.7</v>
      </c>
      <c r="H86" s="22">
        <v>20358.169999999998</v>
      </c>
      <c r="I86" s="22">
        <v>312941.7</v>
      </c>
      <c r="J86" s="90"/>
      <c r="K86" s="167"/>
      <c r="L86" s="131" t="s">
        <v>64</v>
      </c>
      <c r="M86" s="132" t="s">
        <v>155</v>
      </c>
      <c r="N86" s="133"/>
      <c r="O86" s="132" t="s">
        <v>155</v>
      </c>
      <c r="P86" s="133"/>
      <c r="Q86" s="132" t="s">
        <v>155</v>
      </c>
      <c r="R86" s="133"/>
      <c r="S86" s="132" t="s">
        <v>155</v>
      </c>
      <c r="T86" s="133"/>
      <c r="U86" s="132" t="s">
        <v>155</v>
      </c>
      <c r="V86" s="133"/>
      <c r="W86" s="132" t="s">
        <v>155</v>
      </c>
      <c r="X86" s="133"/>
      <c r="Y86" s="132" t="s">
        <v>155</v>
      </c>
      <c r="Z86" s="133"/>
      <c r="AA86" s="132" t="s">
        <v>155</v>
      </c>
      <c r="AB86" s="133"/>
      <c r="AC86" s="132" t="s">
        <v>155</v>
      </c>
      <c r="AD86" s="133"/>
      <c r="AE86" s="132" t="s">
        <v>155</v>
      </c>
      <c r="AF86" s="133"/>
      <c r="AG86" s="132" t="s">
        <v>155</v>
      </c>
      <c r="AH86" s="133"/>
      <c r="AI86" s="132" t="s">
        <v>155</v>
      </c>
      <c r="AJ86" s="133"/>
      <c r="AK86" s="132" t="s">
        <v>155</v>
      </c>
      <c r="AL86" s="133"/>
      <c r="AM86" s="132" t="s">
        <v>155</v>
      </c>
      <c r="AN86" s="133"/>
      <c r="AO86" s="132" t="s">
        <v>155</v>
      </c>
      <c r="AP86" s="133"/>
      <c r="AQ86" s="132" t="s">
        <v>155</v>
      </c>
      <c r="AR86" s="133"/>
      <c r="AS86" s="132" t="s">
        <v>155</v>
      </c>
      <c r="AT86" s="133"/>
      <c r="AU86" s="132" t="s">
        <v>155</v>
      </c>
      <c r="AV86" s="133"/>
      <c r="AW86" s="132" t="s">
        <v>155</v>
      </c>
      <c r="AX86" s="133"/>
      <c r="AY86" s="132" t="s">
        <v>155</v>
      </c>
      <c r="AZ86" s="133"/>
      <c r="BA86" s="132" t="s">
        <v>155</v>
      </c>
      <c r="BB86" s="133"/>
      <c r="BC86" s="132" t="s">
        <v>155</v>
      </c>
      <c r="BD86" s="133"/>
    </row>
    <row r="87" spans="1:58" s="38" customFormat="1" ht="31.5" customHeight="1">
      <c r="A87" s="125"/>
      <c r="B87" s="181"/>
      <c r="C87" s="125"/>
      <c r="D87" s="125"/>
      <c r="E87" s="125"/>
      <c r="F87" s="19" t="s">
        <v>217</v>
      </c>
      <c r="G87" s="22">
        <v>91324.9</v>
      </c>
      <c r="H87" s="22">
        <v>0</v>
      </c>
      <c r="I87" s="22">
        <v>91324.9</v>
      </c>
      <c r="J87" s="91"/>
      <c r="K87" s="168"/>
      <c r="L87" s="131"/>
      <c r="M87" s="134"/>
      <c r="N87" s="135"/>
      <c r="O87" s="134"/>
      <c r="P87" s="135"/>
      <c r="Q87" s="134"/>
      <c r="R87" s="135"/>
      <c r="S87" s="134"/>
      <c r="T87" s="135"/>
      <c r="U87" s="134"/>
      <c r="V87" s="135"/>
      <c r="W87" s="134"/>
      <c r="X87" s="135"/>
      <c r="Y87" s="134"/>
      <c r="Z87" s="135"/>
      <c r="AA87" s="134"/>
      <c r="AB87" s="135"/>
      <c r="AC87" s="134"/>
      <c r="AD87" s="135"/>
      <c r="AE87" s="134"/>
      <c r="AF87" s="135"/>
      <c r="AG87" s="134"/>
      <c r="AH87" s="135"/>
      <c r="AI87" s="134"/>
      <c r="AJ87" s="135"/>
      <c r="AK87" s="134"/>
      <c r="AL87" s="135"/>
      <c r="AM87" s="134"/>
      <c r="AN87" s="135"/>
      <c r="AO87" s="134"/>
      <c r="AP87" s="135"/>
      <c r="AQ87" s="134"/>
      <c r="AR87" s="135"/>
      <c r="AS87" s="134"/>
      <c r="AT87" s="135"/>
      <c r="AU87" s="134"/>
      <c r="AV87" s="135"/>
      <c r="AW87" s="134"/>
      <c r="AX87" s="135"/>
      <c r="AY87" s="134"/>
      <c r="AZ87" s="135"/>
      <c r="BA87" s="134"/>
      <c r="BB87" s="135"/>
      <c r="BC87" s="134"/>
      <c r="BD87" s="135"/>
    </row>
    <row r="88" spans="1:58" s="38" customFormat="1" ht="31.5" customHeight="1">
      <c r="A88" s="162" t="s">
        <v>72</v>
      </c>
      <c r="B88" s="180" t="s">
        <v>75</v>
      </c>
      <c r="C88" s="162" t="s">
        <v>162</v>
      </c>
      <c r="D88" s="162" t="s">
        <v>158</v>
      </c>
      <c r="E88" s="124" t="s">
        <v>164</v>
      </c>
      <c r="F88" s="13"/>
      <c r="G88" s="18" t="s">
        <v>100</v>
      </c>
      <c r="H88" s="18" t="s">
        <v>101</v>
      </c>
      <c r="I88" s="18" t="s">
        <v>100</v>
      </c>
      <c r="J88" s="162" t="s">
        <v>155</v>
      </c>
      <c r="K88" s="166" t="s">
        <v>168</v>
      </c>
      <c r="L88" s="132" t="s">
        <v>166</v>
      </c>
      <c r="M88" s="77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40"/>
    </row>
    <row r="89" spans="1:58" s="38" customFormat="1" ht="31.5" customHeight="1">
      <c r="A89" s="124"/>
      <c r="B89" s="180"/>
      <c r="C89" s="124"/>
      <c r="D89" s="124"/>
      <c r="E89" s="124"/>
      <c r="F89" s="19" t="s">
        <v>215</v>
      </c>
      <c r="G89" s="22" t="s">
        <v>154</v>
      </c>
      <c r="H89" s="22" t="s">
        <v>155</v>
      </c>
      <c r="I89" s="22" t="s">
        <v>154</v>
      </c>
      <c r="J89" s="124"/>
      <c r="K89" s="167"/>
      <c r="L89" s="142"/>
      <c r="M89" s="54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76"/>
      <c r="Z89" s="67"/>
      <c r="AA89" s="67"/>
      <c r="AB89" s="67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76"/>
      <c r="AP89" s="76"/>
      <c r="AQ89" s="76"/>
      <c r="AR89" s="76"/>
      <c r="AS89" s="76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41"/>
    </row>
    <row r="90" spans="1:58" s="38" customFormat="1" ht="31.5" customHeight="1">
      <c r="A90" s="124"/>
      <c r="B90" s="180"/>
      <c r="C90" s="124"/>
      <c r="D90" s="124"/>
      <c r="E90" s="124"/>
      <c r="F90" s="19" t="s">
        <v>214</v>
      </c>
      <c r="G90" s="22" t="s">
        <v>157</v>
      </c>
      <c r="H90" s="22" t="s">
        <v>157</v>
      </c>
      <c r="I90" s="22" t="s">
        <v>157</v>
      </c>
      <c r="J90" s="124"/>
      <c r="K90" s="167"/>
      <c r="L90" s="142"/>
      <c r="M90" s="54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76"/>
      <c r="Z90" s="67"/>
      <c r="AA90" s="67"/>
      <c r="AB90" s="67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76"/>
      <c r="AP90" s="76"/>
      <c r="AQ90" s="76"/>
      <c r="AR90" s="76"/>
      <c r="AS90" s="76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41"/>
    </row>
    <row r="91" spans="1:58" s="38" customFormat="1" ht="31.5" customHeight="1">
      <c r="A91" s="124"/>
      <c r="B91" s="180"/>
      <c r="C91" s="124"/>
      <c r="D91" s="124"/>
      <c r="E91" s="124"/>
      <c r="F91" s="13" t="s">
        <v>216</v>
      </c>
      <c r="G91" s="22" t="s">
        <v>157</v>
      </c>
      <c r="H91" s="22" t="s">
        <v>157</v>
      </c>
      <c r="I91" s="22" t="s">
        <v>157</v>
      </c>
      <c r="J91" s="124"/>
      <c r="K91" s="167"/>
      <c r="L91" s="142"/>
      <c r="M91" s="54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76"/>
      <c r="Z91" s="67"/>
      <c r="AA91" s="67"/>
      <c r="AB91" s="67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76"/>
      <c r="AP91" s="76"/>
      <c r="AQ91" s="76"/>
      <c r="AR91" s="76"/>
      <c r="AS91" s="76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41"/>
    </row>
    <row r="92" spans="1:58" s="38" customFormat="1" ht="31.5" customHeight="1">
      <c r="A92" s="124"/>
      <c r="B92" s="180"/>
      <c r="C92" s="124"/>
      <c r="D92" s="124"/>
      <c r="E92" s="124"/>
      <c r="F92" s="19" t="s">
        <v>218</v>
      </c>
      <c r="G92" s="22" t="s">
        <v>157</v>
      </c>
      <c r="H92" s="22" t="s">
        <v>157</v>
      </c>
      <c r="I92" s="22" t="s">
        <v>157</v>
      </c>
      <c r="J92" s="124"/>
      <c r="K92" s="167"/>
      <c r="L92" s="142"/>
      <c r="M92" s="54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76"/>
      <c r="Z92" s="67"/>
      <c r="AA92" s="67"/>
      <c r="AB92" s="67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76"/>
      <c r="AP92" s="76"/>
      <c r="AQ92" s="76"/>
      <c r="AR92" s="76"/>
      <c r="AS92" s="76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41"/>
    </row>
    <row r="93" spans="1:58" s="38" customFormat="1" ht="31.5" customHeight="1">
      <c r="A93" s="125"/>
      <c r="B93" s="181"/>
      <c r="C93" s="125"/>
      <c r="D93" s="125"/>
      <c r="E93" s="125"/>
      <c r="F93" s="19" t="s">
        <v>217</v>
      </c>
      <c r="G93" s="22" t="s">
        <v>157</v>
      </c>
      <c r="H93" s="22" t="s">
        <v>157</v>
      </c>
      <c r="I93" s="22" t="s">
        <v>157</v>
      </c>
      <c r="J93" s="125"/>
      <c r="K93" s="168"/>
      <c r="L93" s="134"/>
      <c r="M93" s="56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78"/>
      <c r="Z93" s="68"/>
      <c r="AA93" s="68"/>
      <c r="AB93" s="68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78"/>
      <c r="AP93" s="78"/>
      <c r="AQ93" s="78"/>
      <c r="AR93" s="78"/>
      <c r="AS93" s="78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42"/>
    </row>
    <row r="94" spans="1:58" s="38" customFormat="1" ht="31.5" customHeight="1">
      <c r="A94" s="162" t="s">
        <v>72</v>
      </c>
      <c r="B94" s="180" t="s">
        <v>76</v>
      </c>
      <c r="C94" s="162" t="s">
        <v>162</v>
      </c>
      <c r="D94" s="162" t="s">
        <v>158</v>
      </c>
      <c r="E94" s="124" t="s">
        <v>164</v>
      </c>
      <c r="F94" s="13"/>
      <c r="G94" s="18" t="s">
        <v>100</v>
      </c>
      <c r="H94" s="18" t="s">
        <v>101</v>
      </c>
      <c r="I94" s="18" t="s">
        <v>100</v>
      </c>
      <c r="J94" s="162" t="s">
        <v>230</v>
      </c>
      <c r="K94" s="166" t="s">
        <v>168</v>
      </c>
      <c r="L94" s="10" t="s">
        <v>151</v>
      </c>
      <c r="M94" s="156" t="s">
        <v>156</v>
      </c>
      <c r="N94" s="157"/>
      <c r="O94" s="156" t="s">
        <v>156</v>
      </c>
      <c r="P94" s="157"/>
      <c r="Q94" s="156" t="s">
        <v>156</v>
      </c>
      <c r="R94" s="157"/>
      <c r="S94" s="156" t="s">
        <v>156</v>
      </c>
      <c r="T94" s="157"/>
      <c r="U94" s="156" t="s">
        <v>156</v>
      </c>
      <c r="V94" s="157"/>
      <c r="W94" s="156" t="s">
        <v>156</v>
      </c>
      <c r="X94" s="157"/>
      <c r="Y94" s="156" t="s">
        <v>156</v>
      </c>
      <c r="Z94" s="157"/>
      <c r="AA94" s="156" t="s">
        <v>156</v>
      </c>
      <c r="AB94" s="157"/>
      <c r="AC94" s="156"/>
      <c r="AD94" s="157"/>
      <c r="AE94" s="156" t="s">
        <v>156</v>
      </c>
      <c r="AF94" s="157"/>
      <c r="AG94" s="156" t="s">
        <v>156</v>
      </c>
      <c r="AH94" s="157"/>
      <c r="AI94" s="156" t="s">
        <v>156</v>
      </c>
      <c r="AJ94" s="157"/>
      <c r="AK94" s="156" t="s">
        <v>156</v>
      </c>
      <c r="AL94" s="157"/>
      <c r="AM94" s="156" t="s">
        <v>156</v>
      </c>
      <c r="AN94" s="157"/>
      <c r="AO94" s="156" t="s">
        <v>156</v>
      </c>
      <c r="AP94" s="157"/>
      <c r="AQ94" s="156" t="s">
        <v>156</v>
      </c>
      <c r="AR94" s="157"/>
      <c r="AS94" s="156" t="s">
        <v>156</v>
      </c>
      <c r="AT94" s="157"/>
      <c r="AU94" s="156" t="s">
        <v>156</v>
      </c>
      <c r="AV94" s="157"/>
      <c r="AW94" s="156" t="s">
        <v>156</v>
      </c>
      <c r="AX94" s="157"/>
      <c r="AY94" s="156" t="s">
        <v>156</v>
      </c>
      <c r="AZ94" s="157"/>
      <c r="BA94" s="156" t="s">
        <v>156</v>
      </c>
      <c r="BB94" s="157"/>
      <c r="BC94" s="156" t="s">
        <v>156</v>
      </c>
      <c r="BD94" s="157"/>
    </row>
    <row r="95" spans="1:58" s="38" customFormat="1" ht="31.5" customHeight="1">
      <c r="A95" s="124"/>
      <c r="B95" s="180"/>
      <c r="C95" s="124"/>
      <c r="D95" s="124"/>
      <c r="E95" s="124"/>
      <c r="F95" s="19" t="s">
        <v>215</v>
      </c>
      <c r="G95" s="22">
        <f>G96+G97+G98+G99</f>
        <v>7284778.5999999996</v>
      </c>
      <c r="H95" s="22">
        <f>H96+H97+H98+H99</f>
        <v>831172.30499999993</v>
      </c>
      <c r="I95" s="22">
        <f>I96+I97+I98+I99</f>
        <v>7284778.5999999996</v>
      </c>
      <c r="J95" s="124"/>
      <c r="K95" s="167"/>
      <c r="L95" s="10" t="s">
        <v>212</v>
      </c>
      <c r="M95" s="36" t="s">
        <v>156</v>
      </c>
      <c r="N95" s="36" t="s">
        <v>156</v>
      </c>
      <c r="O95" s="36" t="s">
        <v>156</v>
      </c>
      <c r="P95" s="36" t="s">
        <v>156</v>
      </c>
      <c r="Q95" s="36" t="s">
        <v>156</v>
      </c>
      <c r="R95" s="36" t="s">
        <v>156</v>
      </c>
      <c r="S95" s="36" t="s">
        <v>156</v>
      </c>
      <c r="T95" s="36" t="s">
        <v>156</v>
      </c>
      <c r="U95" s="36" t="s">
        <v>156</v>
      </c>
      <c r="V95" s="36" t="s">
        <v>156</v>
      </c>
      <c r="W95" s="36" t="s">
        <v>156</v>
      </c>
      <c r="X95" s="36" t="s">
        <v>156</v>
      </c>
      <c r="Y95" s="73" t="s">
        <v>156</v>
      </c>
      <c r="Z95" s="63" t="s">
        <v>156</v>
      </c>
      <c r="AA95" s="63" t="s">
        <v>156</v>
      </c>
      <c r="AB95" s="63" t="s">
        <v>156</v>
      </c>
      <c r="AC95" s="25">
        <v>217550.2</v>
      </c>
      <c r="AD95" s="36" t="s">
        <v>155</v>
      </c>
      <c r="AE95" s="36" t="s">
        <v>156</v>
      </c>
      <c r="AF95" s="36" t="s">
        <v>156</v>
      </c>
      <c r="AG95" s="36" t="s">
        <v>156</v>
      </c>
      <c r="AH95" s="36" t="s">
        <v>156</v>
      </c>
      <c r="AI95" s="36" t="s">
        <v>156</v>
      </c>
      <c r="AJ95" s="36" t="s">
        <v>156</v>
      </c>
      <c r="AK95" s="36" t="s">
        <v>156</v>
      </c>
      <c r="AL95" s="36" t="s">
        <v>156</v>
      </c>
      <c r="AM95" s="36" t="s">
        <v>156</v>
      </c>
      <c r="AN95" s="36" t="s">
        <v>156</v>
      </c>
      <c r="AO95" s="73" t="s">
        <v>156</v>
      </c>
      <c r="AP95" s="73" t="s">
        <v>156</v>
      </c>
      <c r="AQ95" s="73" t="s">
        <v>156</v>
      </c>
      <c r="AR95" s="73" t="s">
        <v>156</v>
      </c>
      <c r="AS95" s="25">
        <v>440000</v>
      </c>
      <c r="AT95" s="25">
        <v>122976.72</v>
      </c>
      <c r="AU95" s="36" t="s">
        <v>156</v>
      </c>
      <c r="AV95" s="36" t="s">
        <v>156</v>
      </c>
      <c r="AW95" s="36" t="s">
        <v>156</v>
      </c>
      <c r="AX95" s="36" t="s">
        <v>156</v>
      </c>
      <c r="AY95" s="25">
        <v>79882.600000000006</v>
      </c>
      <c r="AZ95" s="36" t="s">
        <v>155</v>
      </c>
      <c r="BA95" s="36" t="s">
        <v>156</v>
      </c>
      <c r="BB95" s="36" t="s">
        <v>156</v>
      </c>
      <c r="BC95" s="36" t="s">
        <v>156</v>
      </c>
      <c r="BD95" s="36" t="s">
        <v>156</v>
      </c>
      <c r="BE95" s="43"/>
      <c r="BF95" s="43"/>
    </row>
    <row r="96" spans="1:58" s="38" customFormat="1" ht="31.5" customHeight="1">
      <c r="A96" s="124"/>
      <c r="B96" s="180"/>
      <c r="C96" s="124"/>
      <c r="D96" s="124"/>
      <c r="E96" s="124"/>
      <c r="F96" s="19" t="s">
        <v>214</v>
      </c>
      <c r="G96" s="22">
        <v>527876.30000000005</v>
      </c>
      <c r="H96" s="22">
        <v>237037.3</v>
      </c>
      <c r="I96" s="22">
        <v>527876.30000000005</v>
      </c>
      <c r="J96" s="124"/>
      <c r="K96" s="167"/>
      <c r="L96" s="131" t="s">
        <v>152</v>
      </c>
      <c r="M96" s="132" t="s">
        <v>156</v>
      </c>
      <c r="N96" s="133"/>
      <c r="O96" s="132" t="s">
        <v>156</v>
      </c>
      <c r="P96" s="133"/>
      <c r="Q96" s="132" t="s">
        <v>156</v>
      </c>
      <c r="R96" s="133"/>
      <c r="S96" s="132" t="s">
        <v>156</v>
      </c>
      <c r="T96" s="133"/>
      <c r="U96" s="132" t="s">
        <v>156</v>
      </c>
      <c r="V96" s="133"/>
      <c r="W96" s="132" t="s">
        <v>156</v>
      </c>
      <c r="X96" s="133"/>
      <c r="Y96" s="132" t="s">
        <v>156</v>
      </c>
      <c r="Z96" s="133"/>
      <c r="AA96" s="132" t="s">
        <v>156</v>
      </c>
      <c r="AB96" s="133"/>
      <c r="AC96" s="132" t="s">
        <v>229</v>
      </c>
      <c r="AD96" s="133"/>
      <c r="AE96" s="132" t="s">
        <v>156</v>
      </c>
      <c r="AF96" s="133"/>
      <c r="AG96" s="132" t="s">
        <v>156</v>
      </c>
      <c r="AH96" s="133"/>
      <c r="AI96" s="132" t="s">
        <v>156</v>
      </c>
      <c r="AJ96" s="133"/>
      <c r="AK96" s="132" t="s">
        <v>156</v>
      </c>
      <c r="AL96" s="133"/>
      <c r="AM96" s="132" t="s">
        <v>156</v>
      </c>
      <c r="AN96" s="133"/>
      <c r="AO96" s="132" t="s">
        <v>156</v>
      </c>
      <c r="AP96" s="133"/>
      <c r="AQ96" s="132" t="s">
        <v>156</v>
      </c>
      <c r="AR96" s="133"/>
      <c r="AS96" s="132" t="s">
        <v>227</v>
      </c>
      <c r="AT96" s="133"/>
      <c r="AU96" s="132" t="s">
        <v>156</v>
      </c>
      <c r="AV96" s="133"/>
      <c r="AW96" s="132" t="s">
        <v>156</v>
      </c>
      <c r="AX96" s="133"/>
      <c r="AY96" s="132" t="s">
        <v>228</v>
      </c>
      <c r="AZ96" s="133"/>
      <c r="BA96" s="132" t="s">
        <v>156</v>
      </c>
      <c r="BB96" s="133"/>
      <c r="BC96" s="132" t="s">
        <v>156</v>
      </c>
      <c r="BD96" s="133"/>
    </row>
    <row r="97" spans="1:58" s="38" customFormat="1" ht="64.5" customHeight="1">
      <c r="A97" s="124"/>
      <c r="B97" s="180"/>
      <c r="C97" s="124"/>
      <c r="D97" s="124"/>
      <c r="E97" s="124"/>
      <c r="F97" s="13" t="s">
        <v>216</v>
      </c>
      <c r="G97" s="22">
        <v>6326525.2999999998</v>
      </c>
      <c r="H97" s="22">
        <v>526018.19999999995</v>
      </c>
      <c r="I97" s="22">
        <v>6326525.2999999998</v>
      </c>
      <c r="J97" s="124"/>
      <c r="K97" s="167"/>
      <c r="L97" s="131"/>
      <c r="M97" s="134"/>
      <c r="N97" s="135"/>
      <c r="O97" s="134"/>
      <c r="P97" s="135"/>
      <c r="Q97" s="134"/>
      <c r="R97" s="135"/>
      <c r="S97" s="134"/>
      <c r="T97" s="135"/>
      <c r="U97" s="134"/>
      <c r="V97" s="135"/>
      <c r="W97" s="134"/>
      <c r="X97" s="135"/>
      <c r="Y97" s="134"/>
      <c r="Z97" s="135"/>
      <c r="AA97" s="134"/>
      <c r="AB97" s="135"/>
      <c r="AC97" s="134"/>
      <c r="AD97" s="135"/>
      <c r="AE97" s="134"/>
      <c r="AF97" s="135"/>
      <c r="AG97" s="134"/>
      <c r="AH97" s="135"/>
      <c r="AI97" s="134"/>
      <c r="AJ97" s="135"/>
      <c r="AK97" s="134"/>
      <c r="AL97" s="135"/>
      <c r="AM97" s="134"/>
      <c r="AN97" s="135"/>
      <c r="AO97" s="134"/>
      <c r="AP97" s="135"/>
      <c r="AQ97" s="134"/>
      <c r="AR97" s="135"/>
      <c r="AS97" s="134"/>
      <c r="AT97" s="135"/>
      <c r="AU97" s="134"/>
      <c r="AV97" s="135"/>
      <c r="AW97" s="134"/>
      <c r="AX97" s="135"/>
      <c r="AY97" s="134"/>
      <c r="AZ97" s="135"/>
      <c r="BA97" s="134"/>
      <c r="BB97" s="135"/>
      <c r="BC97" s="134"/>
      <c r="BD97" s="135"/>
    </row>
    <row r="98" spans="1:58" s="38" customFormat="1" ht="31.5" customHeight="1">
      <c r="A98" s="124"/>
      <c r="B98" s="180"/>
      <c r="C98" s="124"/>
      <c r="D98" s="124"/>
      <c r="E98" s="124"/>
      <c r="F98" s="19" t="s">
        <v>218</v>
      </c>
      <c r="G98" s="22">
        <v>430377</v>
      </c>
      <c r="H98" s="25">
        <v>68116.804999999993</v>
      </c>
      <c r="I98" s="22">
        <v>430377</v>
      </c>
      <c r="J98" s="124"/>
      <c r="K98" s="167"/>
      <c r="L98" s="131" t="s">
        <v>64</v>
      </c>
      <c r="M98" s="132" t="s">
        <v>156</v>
      </c>
      <c r="N98" s="133"/>
      <c r="O98" s="132" t="s">
        <v>156</v>
      </c>
      <c r="P98" s="133"/>
      <c r="Q98" s="132" t="s">
        <v>156</v>
      </c>
      <c r="R98" s="133"/>
      <c r="S98" s="132" t="s">
        <v>156</v>
      </c>
      <c r="T98" s="133"/>
      <c r="U98" s="132" t="s">
        <v>156</v>
      </c>
      <c r="V98" s="133"/>
      <c r="W98" s="132" t="s">
        <v>156</v>
      </c>
      <c r="X98" s="133"/>
      <c r="Y98" s="132" t="s">
        <v>156</v>
      </c>
      <c r="Z98" s="133"/>
      <c r="AA98" s="132" t="s">
        <v>156</v>
      </c>
      <c r="AB98" s="133"/>
      <c r="AC98" s="132" t="s">
        <v>168</v>
      </c>
      <c r="AD98" s="133"/>
      <c r="AE98" s="132" t="s">
        <v>156</v>
      </c>
      <c r="AF98" s="133"/>
      <c r="AG98" s="132" t="s">
        <v>156</v>
      </c>
      <c r="AH98" s="133"/>
      <c r="AI98" s="132" t="s">
        <v>156</v>
      </c>
      <c r="AJ98" s="133"/>
      <c r="AK98" s="132" t="s">
        <v>156</v>
      </c>
      <c r="AL98" s="133"/>
      <c r="AM98" s="132" t="s">
        <v>156</v>
      </c>
      <c r="AN98" s="133"/>
      <c r="AO98" s="132" t="s">
        <v>156</v>
      </c>
      <c r="AP98" s="133"/>
      <c r="AQ98" s="132" t="s">
        <v>156</v>
      </c>
      <c r="AR98" s="133"/>
      <c r="AS98" s="132" t="s">
        <v>168</v>
      </c>
      <c r="AT98" s="133"/>
      <c r="AU98" s="132" t="s">
        <v>156</v>
      </c>
      <c r="AV98" s="133"/>
      <c r="AW98" s="132" t="s">
        <v>156</v>
      </c>
      <c r="AX98" s="133"/>
      <c r="AY98" s="132" t="s">
        <v>168</v>
      </c>
      <c r="AZ98" s="133"/>
      <c r="BA98" s="132" t="s">
        <v>156</v>
      </c>
      <c r="BB98" s="133"/>
      <c r="BC98" s="132" t="s">
        <v>156</v>
      </c>
      <c r="BD98" s="133"/>
    </row>
    <row r="99" spans="1:58" s="38" customFormat="1" ht="31.5" customHeight="1">
      <c r="A99" s="125"/>
      <c r="B99" s="181"/>
      <c r="C99" s="125"/>
      <c r="D99" s="125"/>
      <c r="E99" s="125"/>
      <c r="F99" s="19" t="s">
        <v>217</v>
      </c>
      <c r="G99" s="22">
        <v>0</v>
      </c>
      <c r="H99" s="22">
        <v>0</v>
      </c>
      <c r="I99" s="22">
        <v>0</v>
      </c>
      <c r="J99" s="125"/>
      <c r="K99" s="168"/>
      <c r="L99" s="131"/>
      <c r="M99" s="134"/>
      <c r="N99" s="135"/>
      <c r="O99" s="134"/>
      <c r="P99" s="135"/>
      <c r="Q99" s="134"/>
      <c r="R99" s="135"/>
      <c r="S99" s="134"/>
      <c r="T99" s="135"/>
      <c r="U99" s="134"/>
      <c r="V99" s="135"/>
      <c r="W99" s="134"/>
      <c r="X99" s="135"/>
      <c r="Y99" s="134"/>
      <c r="Z99" s="135"/>
      <c r="AA99" s="134"/>
      <c r="AB99" s="135"/>
      <c r="AC99" s="134"/>
      <c r="AD99" s="135"/>
      <c r="AE99" s="134"/>
      <c r="AF99" s="135"/>
      <c r="AG99" s="134"/>
      <c r="AH99" s="135"/>
      <c r="AI99" s="134"/>
      <c r="AJ99" s="135"/>
      <c r="AK99" s="134"/>
      <c r="AL99" s="135"/>
      <c r="AM99" s="134"/>
      <c r="AN99" s="135"/>
      <c r="AO99" s="134"/>
      <c r="AP99" s="135"/>
      <c r="AQ99" s="134"/>
      <c r="AR99" s="135"/>
      <c r="AS99" s="134"/>
      <c r="AT99" s="135"/>
      <c r="AU99" s="134"/>
      <c r="AV99" s="135"/>
      <c r="AW99" s="134"/>
      <c r="AX99" s="135"/>
      <c r="AY99" s="134"/>
      <c r="AZ99" s="135"/>
      <c r="BA99" s="134"/>
      <c r="BB99" s="135"/>
      <c r="BC99" s="134"/>
      <c r="BD99" s="135"/>
    </row>
    <row r="100" spans="1:58" s="38" customFormat="1" ht="31.5" customHeight="1">
      <c r="A100" s="162" t="s">
        <v>72</v>
      </c>
      <c r="B100" s="180" t="s">
        <v>32</v>
      </c>
      <c r="C100" s="162" t="s">
        <v>162</v>
      </c>
      <c r="D100" s="162" t="s">
        <v>161</v>
      </c>
      <c r="E100" s="124" t="s">
        <v>159</v>
      </c>
      <c r="F100" s="13"/>
      <c r="G100" s="18" t="s">
        <v>100</v>
      </c>
      <c r="H100" s="18" t="s">
        <v>101</v>
      </c>
      <c r="I100" s="18" t="s">
        <v>100</v>
      </c>
      <c r="J100" s="162" t="s">
        <v>225</v>
      </c>
      <c r="K100" s="166" t="s">
        <v>168</v>
      </c>
      <c r="L100" s="10" t="s">
        <v>151</v>
      </c>
      <c r="M100" s="156" t="s">
        <v>156</v>
      </c>
      <c r="N100" s="157"/>
      <c r="O100" s="156" t="s">
        <v>156</v>
      </c>
      <c r="P100" s="157"/>
      <c r="Q100" s="156" t="s">
        <v>156</v>
      </c>
      <c r="R100" s="157"/>
      <c r="S100" s="156" t="s">
        <v>156</v>
      </c>
      <c r="T100" s="157"/>
      <c r="U100" s="156" t="s">
        <v>156</v>
      </c>
      <c r="V100" s="157"/>
      <c r="W100" s="156" t="s">
        <v>156</v>
      </c>
      <c r="X100" s="157"/>
      <c r="Y100" s="156" t="s">
        <v>156</v>
      </c>
      <c r="Z100" s="157"/>
      <c r="AA100" s="156" t="s">
        <v>156</v>
      </c>
      <c r="AB100" s="157"/>
      <c r="AC100" s="156" t="s">
        <v>156</v>
      </c>
      <c r="AD100" s="157"/>
      <c r="AE100" s="156" t="s">
        <v>156</v>
      </c>
      <c r="AF100" s="157"/>
      <c r="AG100" s="156" t="s">
        <v>156</v>
      </c>
      <c r="AH100" s="157"/>
      <c r="AI100" s="156" t="s">
        <v>156</v>
      </c>
      <c r="AJ100" s="157"/>
      <c r="AK100" s="156" t="s">
        <v>156</v>
      </c>
      <c r="AL100" s="157"/>
      <c r="AM100" s="156" t="s">
        <v>156</v>
      </c>
      <c r="AN100" s="157"/>
      <c r="AO100" s="156" t="s">
        <v>156</v>
      </c>
      <c r="AP100" s="157"/>
      <c r="AQ100" s="156" t="s">
        <v>156</v>
      </c>
      <c r="AR100" s="157"/>
      <c r="AS100" s="156" t="s">
        <v>156</v>
      </c>
      <c r="AT100" s="157"/>
      <c r="AU100" s="156" t="s">
        <v>156</v>
      </c>
      <c r="AV100" s="157"/>
      <c r="AW100" s="156" t="s">
        <v>156</v>
      </c>
      <c r="AX100" s="157"/>
      <c r="AY100" s="156" t="s">
        <v>156</v>
      </c>
      <c r="AZ100" s="157"/>
      <c r="BA100" s="156" t="s">
        <v>156</v>
      </c>
      <c r="BB100" s="157"/>
      <c r="BC100" s="156" t="s">
        <v>156</v>
      </c>
      <c r="BD100" s="157"/>
    </row>
    <row r="101" spans="1:58" s="38" customFormat="1" ht="31.5" customHeight="1">
      <c r="A101" s="124"/>
      <c r="B101" s="180"/>
      <c r="C101" s="124"/>
      <c r="D101" s="124"/>
      <c r="E101" s="124"/>
      <c r="F101" s="19" t="s">
        <v>215</v>
      </c>
      <c r="G101" s="22">
        <f>G102+G103+G104+G105</f>
        <v>31279.999999999996</v>
      </c>
      <c r="H101" s="22">
        <f>H102+H103+H104+H105</f>
        <v>0</v>
      </c>
      <c r="I101" s="22">
        <f>I102+I103+I104+I105</f>
        <v>31279.999999999996</v>
      </c>
      <c r="J101" s="124"/>
      <c r="K101" s="167"/>
      <c r="L101" s="10" t="s">
        <v>212</v>
      </c>
      <c r="M101" s="36" t="s">
        <v>156</v>
      </c>
      <c r="N101" s="36" t="s">
        <v>156</v>
      </c>
      <c r="O101" s="36" t="s">
        <v>156</v>
      </c>
      <c r="P101" s="36" t="s">
        <v>156</v>
      </c>
      <c r="Q101" s="36" t="s">
        <v>156</v>
      </c>
      <c r="R101" s="36" t="s">
        <v>156</v>
      </c>
      <c r="S101" s="36" t="s">
        <v>156</v>
      </c>
      <c r="T101" s="36" t="s">
        <v>156</v>
      </c>
      <c r="U101" s="36" t="s">
        <v>156</v>
      </c>
      <c r="V101" s="36" t="s">
        <v>156</v>
      </c>
      <c r="W101" s="36" t="s">
        <v>156</v>
      </c>
      <c r="X101" s="36" t="s">
        <v>156</v>
      </c>
      <c r="Y101" s="73" t="s">
        <v>156</v>
      </c>
      <c r="Z101" s="63" t="s">
        <v>156</v>
      </c>
      <c r="AA101" s="63" t="s">
        <v>156</v>
      </c>
      <c r="AB101" s="63" t="s">
        <v>156</v>
      </c>
      <c r="AC101" s="36" t="s">
        <v>156</v>
      </c>
      <c r="AD101" s="36" t="s">
        <v>156</v>
      </c>
      <c r="AE101" s="36" t="s">
        <v>156</v>
      </c>
      <c r="AF101" s="36" t="s">
        <v>156</v>
      </c>
      <c r="AG101" s="36" t="s">
        <v>156</v>
      </c>
      <c r="AH101" s="36" t="s">
        <v>156</v>
      </c>
      <c r="AI101" s="36" t="s">
        <v>156</v>
      </c>
      <c r="AJ101" s="36" t="s">
        <v>156</v>
      </c>
      <c r="AK101" s="36" t="s">
        <v>156</v>
      </c>
      <c r="AL101" s="36" t="s">
        <v>156</v>
      </c>
      <c r="AM101" s="36" t="s">
        <v>156</v>
      </c>
      <c r="AN101" s="36" t="s">
        <v>156</v>
      </c>
      <c r="AO101" s="73" t="s">
        <v>156</v>
      </c>
      <c r="AP101" s="73" t="s">
        <v>156</v>
      </c>
      <c r="AQ101" s="73" t="s">
        <v>156</v>
      </c>
      <c r="AR101" s="73" t="s">
        <v>156</v>
      </c>
      <c r="AS101" s="25">
        <v>31280</v>
      </c>
      <c r="AT101" s="36" t="s">
        <v>156</v>
      </c>
      <c r="AU101" s="36" t="s">
        <v>156</v>
      </c>
      <c r="AV101" s="36" t="s">
        <v>156</v>
      </c>
      <c r="AW101" s="36" t="s">
        <v>156</v>
      </c>
      <c r="AX101" s="36" t="s">
        <v>156</v>
      </c>
      <c r="AY101" s="36" t="s">
        <v>156</v>
      </c>
      <c r="AZ101" s="36" t="s">
        <v>156</v>
      </c>
      <c r="BA101" s="36" t="s">
        <v>156</v>
      </c>
      <c r="BB101" s="36" t="s">
        <v>156</v>
      </c>
      <c r="BC101" s="36" t="s">
        <v>156</v>
      </c>
      <c r="BD101" s="36" t="s">
        <v>156</v>
      </c>
    </row>
    <row r="102" spans="1:58" s="38" customFormat="1" ht="31.5" customHeight="1">
      <c r="A102" s="124"/>
      <c r="B102" s="180"/>
      <c r="C102" s="124"/>
      <c r="D102" s="124"/>
      <c r="E102" s="124"/>
      <c r="F102" s="19" t="s">
        <v>214</v>
      </c>
      <c r="G102" s="22">
        <v>11424.8</v>
      </c>
      <c r="H102" s="22">
        <v>0</v>
      </c>
      <c r="I102" s="22">
        <v>11424.8</v>
      </c>
      <c r="J102" s="124"/>
      <c r="K102" s="167"/>
      <c r="L102" s="131" t="s">
        <v>152</v>
      </c>
      <c r="M102" s="132" t="s">
        <v>156</v>
      </c>
      <c r="N102" s="133"/>
      <c r="O102" s="132" t="s">
        <v>156</v>
      </c>
      <c r="P102" s="133"/>
      <c r="Q102" s="132" t="s">
        <v>156</v>
      </c>
      <c r="R102" s="133"/>
      <c r="S102" s="132" t="s">
        <v>156</v>
      </c>
      <c r="T102" s="133"/>
      <c r="U102" s="132" t="s">
        <v>156</v>
      </c>
      <c r="V102" s="133"/>
      <c r="W102" s="132" t="s">
        <v>156</v>
      </c>
      <c r="X102" s="133"/>
      <c r="Y102" s="132" t="s">
        <v>156</v>
      </c>
      <c r="Z102" s="133"/>
      <c r="AA102" s="132" t="s">
        <v>156</v>
      </c>
      <c r="AB102" s="133"/>
      <c r="AC102" s="132" t="s">
        <v>156</v>
      </c>
      <c r="AD102" s="133"/>
      <c r="AE102" s="132" t="s">
        <v>156</v>
      </c>
      <c r="AF102" s="133"/>
      <c r="AG102" s="132" t="s">
        <v>156</v>
      </c>
      <c r="AH102" s="133"/>
      <c r="AI102" s="132" t="s">
        <v>156</v>
      </c>
      <c r="AJ102" s="133"/>
      <c r="AK102" s="132" t="s">
        <v>156</v>
      </c>
      <c r="AL102" s="133"/>
      <c r="AM102" s="132" t="s">
        <v>156</v>
      </c>
      <c r="AN102" s="133"/>
      <c r="AO102" s="132" t="s">
        <v>156</v>
      </c>
      <c r="AP102" s="133"/>
      <c r="AQ102" s="132" t="s">
        <v>156</v>
      </c>
      <c r="AR102" s="133"/>
      <c r="AS102" s="132" t="s">
        <v>226</v>
      </c>
      <c r="AT102" s="133"/>
      <c r="AU102" s="132" t="s">
        <v>156</v>
      </c>
      <c r="AV102" s="133"/>
      <c r="AW102" s="132" t="s">
        <v>156</v>
      </c>
      <c r="AX102" s="133"/>
      <c r="AY102" s="132" t="s">
        <v>156</v>
      </c>
      <c r="AZ102" s="133"/>
      <c r="BA102" s="132" t="s">
        <v>156</v>
      </c>
      <c r="BB102" s="133"/>
      <c r="BC102" s="132" t="s">
        <v>156</v>
      </c>
      <c r="BD102" s="133"/>
    </row>
    <row r="103" spans="1:58" s="38" customFormat="1" ht="55.5" customHeight="1">
      <c r="A103" s="124"/>
      <c r="B103" s="180"/>
      <c r="C103" s="124"/>
      <c r="D103" s="124"/>
      <c r="E103" s="124"/>
      <c r="F103" s="13" t="s">
        <v>216</v>
      </c>
      <c r="G103" s="22">
        <v>17869.599999999999</v>
      </c>
      <c r="H103" s="22">
        <v>0</v>
      </c>
      <c r="I103" s="22">
        <v>17869.599999999999</v>
      </c>
      <c r="J103" s="124"/>
      <c r="K103" s="167"/>
      <c r="L103" s="131"/>
      <c r="M103" s="134"/>
      <c r="N103" s="135"/>
      <c r="O103" s="134"/>
      <c r="P103" s="135"/>
      <c r="Q103" s="134"/>
      <c r="R103" s="135"/>
      <c r="S103" s="134"/>
      <c r="T103" s="135"/>
      <c r="U103" s="134"/>
      <c r="V103" s="135"/>
      <c r="W103" s="134"/>
      <c r="X103" s="135"/>
      <c r="Y103" s="134"/>
      <c r="Z103" s="135"/>
      <c r="AA103" s="134"/>
      <c r="AB103" s="135"/>
      <c r="AC103" s="134"/>
      <c r="AD103" s="135"/>
      <c r="AE103" s="134"/>
      <c r="AF103" s="135"/>
      <c r="AG103" s="134"/>
      <c r="AH103" s="135"/>
      <c r="AI103" s="134"/>
      <c r="AJ103" s="135"/>
      <c r="AK103" s="134"/>
      <c r="AL103" s="135"/>
      <c r="AM103" s="134"/>
      <c r="AN103" s="135"/>
      <c r="AO103" s="134"/>
      <c r="AP103" s="135"/>
      <c r="AQ103" s="134"/>
      <c r="AR103" s="135"/>
      <c r="AS103" s="142"/>
      <c r="AT103" s="143"/>
      <c r="AU103" s="134"/>
      <c r="AV103" s="135"/>
      <c r="AW103" s="134"/>
      <c r="AX103" s="135"/>
      <c r="AY103" s="134"/>
      <c r="AZ103" s="135"/>
      <c r="BA103" s="134"/>
      <c r="BB103" s="135"/>
      <c r="BC103" s="134"/>
      <c r="BD103" s="135"/>
    </row>
    <row r="104" spans="1:58" s="38" customFormat="1" ht="31.5" customHeight="1">
      <c r="A104" s="124"/>
      <c r="B104" s="180"/>
      <c r="C104" s="124"/>
      <c r="D104" s="124"/>
      <c r="E104" s="124"/>
      <c r="F104" s="19" t="s">
        <v>218</v>
      </c>
      <c r="G104" s="22">
        <v>1985.6</v>
      </c>
      <c r="H104" s="22">
        <v>0</v>
      </c>
      <c r="I104" s="22">
        <v>1985.6</v>
      </c>
      <c r="J104" s="124"/>
      <c r="K104" s="167"/>
      <c r="L104" s="131" t="s">
        <v>64</v>
      </c>
      <c r="M104" s="132" t="s">
        <v>156</v>
      </c>
      <c r="N104" s="133"/>
      <c r="O104" s="132" t="s">
        <v>156</v>
      </c>
      <c r="P104" s="133"/>
      <c r="Q104" s="132" t="s">
        <v>156</v>
      </c>
      <c r="R104" s="133"/>
      <c r="S104" s="132" t="s">
        <v>156</v>
      </c>
      <c r="T104" s="133"/>
      <c r="U104" s="132" t="s">
        <v>156</v>
      </c>
      <c r="V104" s="133"/>
      <c r="W104" s="132" t="s">
        <v>156</v>
      </c>
      <c r="X104" s="133"/>
      <c r="Y104" s="132" t="s">
        <v>156</v>
      </c>
      <c r="Z104" s="133"/>
      <c r="AA104" s="132" t="s">
        <v>156</v>
      </c>
      <c r="AB104" s="133"/>
      <c r="AC104" s="132" t="s">
        <v>156</v>
      </c>
      <c r="AD104" s="133"/>
      <c r="AE104" s="132" t="s">
        <v>156</v>
      </c>
      <c r="AF104" s="133"/>
      <c r="AG104" s="132" t="s">
        <v>156</v>
      </c>
      <c r="AH104" s="133"/>
      <c r="AI104" s="132" t="s">
        <v>156</v>
      </c>
      <c r="AJ104" s="133"/>
      <c r="AK104" s="132" t="s">
        <v>156</v>
      </c>
      <c r="AL104" s="133"/>
      <c r="AM104" s="132" t="s">
        <v>156</v>
      </c>
      <c r="AN104" s="133"/>
      <c r="AO104" s="132" t="s">
        <v>156</v>
      </c>
      <c r="AP104" s="133"/>
      <c r="AQ104" s="132" t="s">
        <v>156</v>
      </c>
      <c r="AR104" s="133"/>
      <c r="AS104" s="132" t="s">
        <v>168</v>
      </c>
      <c r="AT104" s="133"/>
      <c r="AU104" s="132" t="s">
        <v>156</v>
      </c>
      <c r="AV104" s="133"/>
      <c r="AW104" s="132" t="s">
        <v>156</v>
      </c>
      <c r="AX104" s="133"/>
      <c r="AY104" s="132" t="s">
        <v>156</v>
      </c>
      <c r="AZ104" s="133"/>
      <c r="BA104" s="132" t="s">
        <v>156</v>
      </c>
      <c r="BB104" s="133"/>
      <c r="BC104" s="132" t="s">
        <v>156</v>
      </c>
      <c r="BD104" s="133"/>
    </row>
    <row r="105" spans="1:58" s="38" customFormat="1" ht="58.5" customHeight="1">
      <c r="A105" s="125"/>
      <c r="B105" s="181"/>
      <c r="C105" s="125"/>
      <c r="D105" s="125"/>
      <c r="E105" s="125"/>
      <c r="F105" s="19" t="s">
        <v>217</v>
      </c>
      <c r="G105" s="22">
        <v>0</v>
      </c>
      <c r="H105" s="22">
        <v>0</v>
      </c>
      <c r="I105" s="22">
        <v>0</v>
      </c>
      <c r="J105" s="125"/>
      <c r="K105" s="168"/>
      <c r="L105" s="131"/>
      <c r="M105" s="134"/>
      <c r="N105" s="135"/>
      <c r="O105" s="134"/>
      <c r="P105" s="135"/>
      <c r="Q105" s="134"/>
      <c r="R105" s="135"/>
      <c r="S105" s="134"/>
      <c r="T105" s="135"/>
      <c r="U105" s="134"/>
      <c r="V105" s="135"/>
      <c r="W105" s="134"/>
      <c r="X105" s="135"/>
      <c r="Y105" s="134"/>
      <c r="Z105" s="135"/>
      <c r="AA105" s="134"/>
      <c r="AB105" s="135"/>
      <c r="AC105" s="134"/>
      <c r="AD105" s="135"/>
      <c r="AE105" s="134"/>
      <c r="AF105" s="135"/>
      <c r="AG105" s="134"/>
      <c r="AH105" s="135"/>
      <c r="AI105" s="134"/>
      <c r="AJ105" s="135"/>
      <c r="AK105" s="134"/>
      <c r="AL105" s="135"/>
      <c r="AM105" s="134"/>
      <c r="AN105" s="135"/>
      <c r="AO105" s="134"/>
      <c r="AP105" s="135"/>
      <c r="AQ105" s="134"/>
      <c r="AR105" s="135"/>
      <c r="AS105" s="134"/>
      <c r="AT105" s="135"/>
      <c r="AU105" s="134"/>
      <c r="AV105" s="135"/>
      <c r="AW105" s="134"/>
      <c r="AX105" s="135"/>
      <c r="AY105" s="134"/>
      <c r="AZ105" s="135"/>
      <c r="BA105" s="134"/>
      <c r="BB105" s="135"/>
      <c r="BC105" s="134"/>
      <c r="BD105" s="135"/>
    </row>
    <row r="106" spans="1:58" s="38" customFormat="1" ht="31.5" customHeight="1">
      <c r="A106" s="162" t="s">
        <v>72</v>
      </c>
      <c r="B106" s="180" t="s">
        <v>140</v>
      </c>
      <c r="C106" s="162" t="s">
        <v>162</v>
      </c>
      <c r="D106" s="162" t="s">
        <v>164</v>
      </c>
      <c r="E106" s="124" t="s">
        <v>164</v>
      </c>
      <c r="F106" s="13"/>
      <c r="G106" s="18" t="s">
        <v>100</v>
      </c>
      <c r="H106" s="18" t="s">
        <v>101</v>
      </c>
      <c r="I106" s="18" t="s">
        <v>100</v>
      </c>
      <c r="J106" s="162" t="s">
        <v>248</v>
      </c>
      <c r="K106" s="166" t="s">
        <v>168</v>
      </c>
      <c r="L106" s="10" t="s">
        <v>151</v>
      </c>
      <c r="M106" s="156" t="s">
        <v>155</v>
      </c>
      <c r="N106" s="157"/>
      <c r="O106" s="156" t="s">
        <v>155</v>
      </c>
      <c r="P106" s="157"/>
      <c r="Q106" s="156" t="s">
        <v>155</v>
      </c>
      <c r="R106" s="157"/>
      <c r="S106" s="156" t="s">
        <v>155</v>
      </c>
      <c r="T106" s="157"/>
      <c r="U106" s="156" t="s">
        <v>155</v>
      </c>
      <c r="V106" s="157"/>
      <c r="W106" s="156" t="s">
        <v>155</v>
      </c>
      <c r="X106" s="157"/>
      <c r="Y106" s="156" t="s">
        <v>155</v>
      </c>
      <c r="Z106" s="157"/>
      <c r="AA106" s="156" t="s">
        <v>155</v>
      </c>
      <c r="AB106" s="157"/>
      <c r="AC106" s="156" t="s">
        <v>155</v>
      </c>
      <c r="AD106" s="157"/>
      <c r="AE106" s="156" t="s">
        <v>155</v>
      </c>
      <c r="AF106" s="157"/>
      <c r="AG106" s="156" t="s">
        <v>161</v>
      </c>
      <c r="AH106" s="157"/>
      <c r="AI106" s="156" t="s">
        <v>155</v>
      </c>
      <c r="AJ106" s="157"/>
      <c r="AK106" s="156" t="s">
        <v>155</v>
      </c>
      <c r="AL106" s="157"/>
      <c r="AM106" s="156" t="s">
        <v>155</v>
      </c>
      <c r="AN106" s="157"/>
      <c r="AO106" s="156" t="s">
        <v>155</v>
      </c>
      <c r="AP106" s="157"/>
      <c r="AQ106" s="156" t="s">
        <v>155</v>
      </c>
      <c r="AR106" s="157"/>
      <c r="AS106" s="156" t="s">
        <v>161</v>
      </c>
      <c r="AT106" s="157"/>
      <c r="AU106" s="156" t="s">
        <v>155</v>
      </c>
      <c r="AV106" s="157"/>
      <c r="AW106" s="156" t="s">
        <v>155</v>
      </c>
      <c r="AX106" s="157"/>
      <c r="AY106" s="156" t="s">
        <v>161</v>
      </c>
      <c r="AZ106" s="157"/>
      <c r="BA106" s="156" t="s">
        <v>155</v>
      </c>
      <c r="BB106" s="157"/>
      <c r="BC106" s="156" t="s">
        <v>155</v>
      </c>
      <c r="BD106" s="157"/>
    </row>
    <row r="107" spans="1:58" s="38" customFormat="1" ht="31.5" customHeight="1">
      <c r="A107" s="124"/>
      <c r="B107" s="180"/>
      <c r="C107" s="124"/>
      <c r="D107" s="124"/>
      <c r="E107" s="124"/>
      <c r="F107" s="19" t="s">
        <v>215</v>
      </c>
      <c r="G107" s="22">
        <f>G108+G109+G110+G111</f>
        <v>2599185.9168300005</v>
      </c>
      <c r="H107" s="22">
        <f>H108+H109+H110+H111</f>
        <v>9423.4</v>
      </c>
      <c r="I107" s="22">
        <f>I108+I109+I110+I111</f>
        <v>2599185.9168300005</v>
      </c>
      <c r="J107" s="124"/>
      <c r="K107" s="167"/>
      <c r="L107" s="10" t="s">
        <v>212</v>
      </c>
      <c r="M107" s="26" t="s">
        <v>213</v>
      </c>
      <c r="N107" s="26" t="s">
        <v>155</v>
      </c>
      <c r="O107" s="26" t="s">
        <v>155</v>
      </c>
      <c r="P107" s="26" t="s">
        <v>155</v>
      </c>
      <c r="Q107" s="26" t="s">
        <v>155</v>
      </c>
      <c r="R107" s="26" t="s">
        <v>155</v>
      </c>
      <c r="S107" s="26" t="s">
        <v>155</v>
      </c>
      <c r="T107" s="26" t="s">
        <v>155</v>
      </c>
      <c r="U107" s="26" t="s">
        <v>155</v>
      </c>
      <c r="V107" s="26" t="s">
        <v>155</v>
      </c>
      <c r="W107" s="26" t="s">
        <v>155</v>
      </c>
      <c r="X107" s="26" t="s">
        <v>155</v>
      </c>
      <c r="Y107" s="26" t="s">
        <v>155</v>
      </c>
      <c r="Z107" s="26" t="s">
        <v>155</v>
      </c>
      <c r="AA107" s="26" t="s">
        <v>155</v>
      </c>
      <c r="AB107" s="26" t="s">
        <v>155</v>
      </c>
      <c r="AC107" s="26" t="s">
        <v>155</v>
      </c>
      <c r="AD107" s="26" t="s">
        <v>155</v>
      </c>
      <c r="AE107" s="26" t="s">
        <v>155</v>
      </c>
      <c r="AF107" s="26" t="s">
        <v>155</v>
      </c>
      <c r="AG107" s="24">
        <v>1252393.1000000001</v>
      </c>
      <c r="AH107" s="26" t="s">
        <v>155</v>
      </c>
      <c r="AI107" s="26" t="s">
        <v>155</v>
      </c>
      <c r="AJ107" s="26" t="s">
        <v>155</v>
      </c>
      <c r="AK107" s="26" t="s">
        <v>155</v>
      </c>
      <c r="AL107" s="26" t="s">
        <v>155</v>
      </c>
      <c r="AM107" s="26" t="s">
        <v>155</v>
      </c>
      <c r="AN107" s="26" t="s">
        <v>155</v>
      </c>
      <c r="AO107" s="26" t="s">
        <v>155</v>
      </c>
      <c r="AP107" s="26" t="s">
        <v>155</v>
      </c>
      <c r="AQ107" s="26" t="s">
        <v>155</v>
      </c>
      <c r="AR107" s="26" t="s">
        <v>155</v>
      </c>
      <c r="AS107" s="24">
        <v>633478.69999999995</v>
      </c>
      <c r="AT107" s="24" t="s">
        <v>155</v>
      </c>
      <c r="AU107" s="24" t="s">
        <v>155</v>
      </c>
      <c r="AV107" s="24" t="s">
        <v>155</v>
      </c>
      <c r="AW107" s="24" t="s">
        <v>155</v>
      </c>
      <c r="AX107" s="24" t="s">
        <v>155</v>
      </c>
      <c r="AY107" s="24">
        <v>706524.9</v>
      </c>
      <c r="AZ107" s="24">
        <v>7067.55</v>
      </c>
      <c r="BA107" s="26" t="s">
        <v>155</v>
      </c>
      <c r="BB107" s="26" t="s">
        <v>155</v>
      </c>
      <c r="BC107" s="26" t="s">
        <v>155</v>
      </c>
      <c r="BD107" s="26" t="s">
        <v>155</v>
      </c>
      <c r="BE107" s="43"/>
      <c r="BF107" s="43"/>
    </row>
    <row r="108" spans="1:58" s="38" customFormat="1" ht="31.5" customHeight="1">
      <c r="A108" s="124"/>
      <c r="B108" s="180"/>
      <c r="C108" s="124"/>
      <c r="D108" s="124"/>
      <c r="E108" s="124"/>
      <c r="F108" s="19" t="s">
        <v>214</v>
      </c>
      <c r="G108" s="22">
        <v>205834.7</v>
      </c>
      <c r="H108" s="22">
        <v>2065.4</v>
      </c>
      <c r="I108" s="22">
        <v>205834.7</v>
      </c>
      <c r="J108" s="124"/>
      <c r="K108" s="167"/>
      <c r="L108" s="131" t="s">
        <v>152</v>
      </c>
      <c r="M108" s="132" t="s">
        <v>155</v>
      </c>
      <c r="N108" s="133"/>
      <c r="O108" s="132" t="s">
        <v>155</v>
      </c>
      <c r="P108" s="133"/>
      <c r="Q108" s="132" t="s">
        <v>155</v>
      </c>
      <c r="R108" s="133"/>
      <c r="S108" s="132" t="s">
        <v>155</v>
      </c>
      <c r="T108" s="133"/>
      <c r="U108" s="132" t="s">
        <v>155</v>
      </c>
      <c r="V108" s="133"/>
      <c r="W108" s="132" t="s">
        <v>155</v>
      </c>
      <c r="X108" s="133"/>
      <c r="Y108" s="132" t="s">
        <v>155</v>
      </c>
      <c r="Z108" s="133"/>
      <c r="AA108" s="132" t="s">
        <v>155</v>
      </c>
      <c r="AB108" s="133"/>
      <c r="AC108" s="132" t="s">
        <v>155</v>
      </c>
      <c r="AD108" s="133"/>
      <c r="AE108" s="132" t="s">
        <v>155</v>
      </c>
      <c r="AF108" s="133"/>
      <c r="AG108" s="132" t="s">
        <v>263</v>
      </c>
      <c r="AH108" s="133"/>
      <c r="AI108" s="132" t="s">
        <v>155</v>
      </c>
      <c r="AJ108" s="133"/>
      <c r="AK108" s="132" t="s">
        <v>155</v>
      </c>
      <c r="AL108" s="133"/>
      <c r="AM108" s="132" t="s">
        <v>155</v>
      </c>
      <c r="AN108" s="133"/>
      <c r="AO108" s="132" t="s">
        <v>155</v>
      </c>
      <c r="AP108" s="133"/>
      <c r="AQ108" s="132" t="s">
        <v>155</v>
      </c>
      <c r="AR108" s="133"/>
      <c r="AS108" s="132" t="s">
        <v>253</v>
      </c>
      <c r="AT108" s="133"/>
      <c r="AU108" s="132" t="s">
        <v>155</v>
      </c>
      <c r="AV108" s="133"/>
      <c r="AW108" s="132" t="s">
        <v>155</v>
      </c>
      <c r="AX108" s="133"/>
      <c r="AY108" s="132" t="s">
        <v>254</v>
      </c>
      <c r="AZ108" s="133"/>
      <c r="BA108" s="132" t="s">
        <v>155</v>
      </c>
      <c r="BB108" s="133"/>
      <c r="BC108" s="132" t="s">
        <v>155</v>
      </c>
      <c r="BD108" s="133"/>
    </row>
    <row r="109" spans="1:58" s="38" customFormat="1" ht="337.5" customHeight="1">
      <c r="A109" s="124"/>
      <c r="B109" s="180"/>
      <c r="C109" s="124"/>
      <c r="D109" s="124"/>
      <c r="E109" s="124"/>
      <c r="F109" s="13" t="s">
        <v>216</v>
      </c>
      <c r="G109" s="22">
        <v>2063334.1</v>
      </c>
      <c r="H109" s="22">
        <v>5886.4</v>
      </c>
      <c r="I109" s="22">
        <v>2063334.1</v>
      </c>
      <c r="J109" s="124"/>
      <c r="K109" s="167"/>
      <c r="L109" s="131"/>
      <c r="M109" s="134"/>
      <c r="N109" s="135"/>
      <c r="O109" s="134"/>
      <c r="P109" s="135"/>
      <c r="Q109" s="134"/>
      <c r="R109" s="135"/>
      <c r="S109" s="134"/>
      <c r="T109" s="135"/>
      <c r="U109" s="134"/>
      <c r="V109" s="135"/>
      <c r="W109" s="134"/>
      <c r="X109" s="135"/>
      <c r="Y109" s="134"/>
      <c r="Z109" s="135"/>
      <c r="AA109" s="134"/>
      <c r="AB109" s="135"/>
      <c r="AC109" s="134"/>
      <c r="AD109" s="135"/>
      <c r="AE109" s="134"/>
      <c r="AF109" s="135"/>
      <c r="AG109" s="134"/>
      <c r="AH109" s="135"/>
      <c r="AI109" s="134"/>
      <c r="AJ109" s="135"/>
      <c r="AK109" s="134"/>
      <c r="AL109" s="135"/>
      <c r="AM109" s="134"/>
      <c r="AN109" s="135"/>
      <c r="AO109" s="134"/>
      <c r="AP109" s="135"/>
      <c r="AQ109" s="134"/>
      <c r="AR109" s="135"/>
      <c r="AS109" s="134"/>
      <c r="AT109" s="135"/>
      <c r="AU109" s="134"/>
      <c r="AV109" s="135"/>
      <c r="AW109" s="134"/>
      <c r="AX109" s="135"/>
      <c r="AY109" s="134"/>
      <c r="AZ109" s="135"/>
      <c r="BA109" s="134"/>
      <c r="BB109" s="135"/>
      <c r="BC109" s="134"/>
      <c r="BD109" s="135"/>
    </row>
    <row r="110" spans="1:58" s="38" customFormat="1" ht="31.5" customHeight="1">
      <c r="A110" s="124"/>
      <c r="B110" s="180"/>
      <c r="C110" s="124"/>
      <c r="D110" s="124"/>
      <c r="E110" s="124"/>
      <c r="F110" s="19" t="s">
        <v>218</v>
      </c>
      <c r="G110" s="22">
        <v>330017.11683000001</v>
      </c>
      <c r="H110" s="22">
        <v>1471.6</v>
      </c>
      <c r="I110" s="22">
        <v>330017.11683000001</v>
      </c>
      <c r="J110" s="124"/>
      <c r="K110" s="167"/>
      <c r="L110" s="131" t="s">
        <v>64</v>
      </c>
      <c r="M110" s="132" t="s">
        <v>168</v>
      </c>
      <c r="N110" s="133"/>
      <c r="O110" s="132" t="s">
        <v>155</v>
      </c>
      <c r="P110" s="133"/>
      <c r="Q110" s="132" t="s">
        <v>155</v>
      </c>
      <c r="R110" s="133"/>
      <c r="S110" s="132" t="s">
        <v>155</v>
      </c>
      <c r="T110" s="133"/>
      <c r="U110" s="132" t="s">
        <v>155</v>
      </c>
      <c r="V110" s="133"/>
      <c r="W110" s="132" t="s">
        <v>155</v>
      </c>
      <c r="X110" s="133"/>
      <c r="Y110" s="132" t="s">
        <v>155</v>
      </c>
      <c r="Z110" s="133"/>
      <c r="AA110" s="132" t="s">
        <v>155</v>
      </c>
      <c r="AB110" s="133"/>
      <c r="AC110" s="132" t="s">
        <v>155</v>
      </c>
      <c r="AD110" s="133"/>
      <c r="AE110" s="132" t="s">
        <v>155</v>
      </c>
      <c r="AF110" s="133"/>
      <c r="AG110" s="132" t="s">
        <v>168</v>
      </c>
      <c r="AH110" s="133"/>
      <c r="AI110" s="132" t="s">
        <v>155</v>
      </c>
      <c r="AJ110" s="133"/>
      <c r="AK110" s="132" t="s">
        <v>155</v>
      </c>
      <c r="AL110" s="133"/>
      <c r="AM110" s="132" t="s">
        <v>155</v>
      </c>
      <c r="AN110" s="133"/>
      <c r="AO110" s="132" t="s">
        <v>155</v>
      </c>
      <c r="AP110" s="133"/>
      <c r="AQ110" s="132" t="s">
        <v>155</v>
      </c>
      <c r="AR110" s="133"/>
      <c r="AS110" s="132" t="s">
        <v>168</v>
      </c>
      <c r="AT110" s="133"/>
      <c r="AU110" s="132" t="s">
        <v>155</v>
      </c>
      <c r="AV110" s="133"/>
      <c r="AW110" s="132" t="s">
        <v>155</v>
      </c>
      <c r="AX110" s="133"/>
      <c r="AY110" s="132" t="s">
        <v>168</v>
      </c>
      <c r="AZ110" s="133"/>
      <c r="BA110" s="132" t="s">
        <v>155</v>
      </c>
      <c r="BB110" s="133"/>
      <c r="BC110" s="132" t="s">
        <v>155</v>
      </c>
      <c r="BD110" s="133"/>
    </row>
    <row r="111" spans="1:58" s="38" customFormat="1" ht="31.5" customHeight="1">
      <c r="A111" s="125"/>
      <c r="B111" s="181"/>
      <c r="C111" s="125"/>
      <c r="D111" s="125"/>
      <c r="E111" s="125"/>
      <c r="F111" s="19" t="s">
        <v>217</v>
      </c>
      <c r="G111" s="22">
        <v>0</v>
      </c>
      <c r="H111" s="22">
        <v>0</v>
      </c>
      <c r="I111" s="22">
        <v>0</v>
      </c>
      <c r="J111" s="125"/>
      <c r="K111" s="168"/>
      <c r="L111" s="131"/>
      <c r="M111" s="142"/>
      <c r="N111" s="143"/>
      <c r="O111" s="142"/>
      <c r="P111" s="143"/>
      <c r="Q111" s="142"/>
      <c r="R111" s="143"/>
      <c r="S111" s="142"/>
      <c r="T111" s="143"/>
      <c r="U111" s="142"/>
      <c r="V111" s="143"/>
      <c r="W111" s="142"/>
      <c r="X111" s="143"/>
      <c r="Y111" s="142"/>
      <c r="Z111" s="143"/>
      <c r="AA111" s="142"/>
      <c r="AB111" s="143"/>
      <c r="AC111" s="142"/>
      <c r="AD111" s="143"/>
      <c r="AE111" s="142"/>
      <c r="AF111" s="143"/>
      <c r="AG111" s="142"/>
      <c r="AH111" s="143"/>
      <c r="AI111" s="142"/>
      <c r="AJ111" s="143"/>
      <c r="AK111" s="142"/>
      <c r="AL111" s="143"/>
      <c r="AM111" s="142"/>
      <c r="AN111" s="143"/>
      <c r="AO111" s="142"/>
      <c r="AP111" s="143"/>
      <c r="AQ111" s="142"/>
      <c r="AR111" s="143"/>
      <c r="AS111" s="142"/>
      <c r="AT111" s="143"/>
      <c r="AU111" s="142"/>
      <c r="AV111" s="143"/>
      <c r="AW111" s="142"/>
      <c r="AX111" s="143"/>
      <c r="AY111" s="142"/>
      <c r="AZ111" s="143"/>
      <c r="BA111" s="142"/>
      <c r="BB111" s="143"/>
      <c r="BC111" s="142"/>
      <c r="BD111" s="143"/>
    </row>
    <row r="112" spans="1:58" s="44" customFormat="1" ht="31.5" customHeight="1">
      <c r="A112" s="162" t="s">
        <v>72</v>
      </c>
      <c r="B112" s="180" t="s">
        <v>148</v>
      </c>
      <c r="C112" s="162" t="s">
        <v>162</v>
      </c>
      <c r="D112" s="162" t="s">
        <v>161</v>
      </c>
      <c r="E112" s="124" t="s">
        <v>159</v>
      </c>
      <c r="F112" s="13"/>
      <c r="G112" s="18" t="s">
        <v>100</v>
      </c>
      <c r="H112" s="18" t="s">
        <v>101</v>
      </c>
      <c r="I112" s="18" t="s">
        <v>100</v>
      </c>
      <c r="J112" s="162" t="s">
        <v>155</v>
      </c>
      <c r="K112" s="166" t="s">
        <v>168</v>
      </c>
      <c r="L112" s="132" t="s">
        <v>166</v>
      </c>
      <c r="M112" s="45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71"/>
      <c r="Z112" s="66"/>
      <c r="AA112" s="66"/>
      <c r="AB112" s="6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71"/>
      <c r="AP112" s="71"/>
      <c r="AQ112" s="71"/>
      <c r="AR112" s="71"/>
      <c r="AS112" s="71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8"/>
    </row>
    <row r="113" spans="1:56" s="44" customFormat="1" ht="31.5" customHeight="1">
      <c r="A113" s="124"/>
      <c r="B113" s="180"/>
      <c r="C113" s="124"/>
      <c r="D113" s="124"/>
      <c r="E113" s="124"/>
      <c r="F113" s="19" t="s">
        <v>215</v>
      </c>
      <c r="G113" s="22" t="s">
        <v>154</v>
      </c>
      <c r="H113" s="22" t="s">
        <v>155</v>
      </c>
      <c r="I113" s="22" t="s">
        <v>154</v>
      </c>
      <c r="J113" s="124"/>
      <c r="K113" s="167"/>
      <c r="L113" s="142"/>
      <c r="M113" s="50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72"/>
      <c r="Z113" s="64"/>
      <c r="AA113" s="64"/>
      <c r="AB113" s="64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47"/>
      <c r="AO113" s="72"/>
      <c r="AP113" s="72"/>
      <c r="AQ113" s="72"/>
      <c r="AR113" s="72"/>
      <c r="AS113" s="72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9"/>
    </row>
    <row r="114" spans="1:56" s="44" customFormat="1" ht="31.5" customHeight="1">
      <c r="A114" s="124"/>
      <c r="B114" s="180"/>
      <c r="C114" s="124"/>
      <c r="D114" s="124"/>
      <c r="E114" s="124"/>
      <c r="F114" s="19" t="s">
        <v>214</v>
      </c>
      <c r="G114" s="22" t="s">
        <v>157</v>
      </c>
      <c r="H114" s="22" t="s">
        <v>157</v>
      </c>
      <c r="I114" s="22" t="s">
        <v>157</v>
      </c>
      <c r="J114" s="124"/>
      <c r="K114" s="167"/>
      <c r="L114" s="142"/>
      <c r="M114" s="50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72"/>
      <c r="Z114" s="64"/>
      <c r="AA114" s="64"/>
      <c r="AB114" s="64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72"/>
      <c r="AP114" s="72"/>
      <c r="AQ114" s="72"/>
      <c r="AR114" s="72"/>
      <c r="AS114" s="72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9"/>
    </row>
    <row r="115" spans="1:56" s="44" customFormat="1" ht="31.5" customHeight="1">
      <c r="A115" s="124"/>
      <c r="B115" s="180"/>
      <c r="C115" s="124"/>
      <c r="D115" s="124"/>
      <c r="E115" s="124"/>
      <c r="F115" s="13" t="s">
        <v>216</v>
      </c>
      <c r="G115" s="22" t="s">
        <v>157</v>
      </c>
      <c r="H115" s="22" t="s">
        <v>157</v>
      </c>
      <c r="I115" s="22" t="s">
        <v>157</v>
      </c>
      <c r="J115" s="124"/>
      <c r="K115" s="167"/>
      <c r="L115" s="142"/>
      <c r="M115" s="50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72"/>
      <c r="Z115" s="64"/>
      <c r="AA115" s="64"/>
      <c r="AB115" s="64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72"/>
      <c r="AP115" s="72"/>
      <c r="AQ115" s="72"/>
      <c r="AR115" s="72"/>
      <c r="AS115" s="72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9"/>
    </row>
    <row r="116" spans="1:56" s="44" customFormat="1" ht="31.5" customHeight="1">
      <c r="A116" s="124"/>
      <c r="B116" s="180"/>
      <c r="C116" s="124"/>
      <c r="D116" s="124"/>
      <c r="E116" s="124"/>
      <c r="F116" s="19" t="s">
        <v>218</v>
      </c>
      <c r="G116" s="22" t="s">
        <v>157</v>
      </c>
      <c r="H116" s="22" t="s">
        <v>157</v>
      </c>
      <c r="I116" s="22" t="s">
        <v>157</v>
      </c>
      <c r="J116" s="124"/>
      <c r="K116" s="167"/>
      <c r="L116" s="142"/>
      <c r="M116" s="50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72"/>
      <c r="Z116" s="64"/>
      <c r="AA116" s="64"/>
      <c r="AB116" s="64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72"/>
      <c r="AP116" s="72"/>
      <c r="AQ116" s="72"/>
      <c r="AR116" s="72"/>
      <c r="AS116" s="72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9"/>
    </row>
    <row r="117" spans="1:56" s="44" customFormat="1" ht="31.5" customHeight="1">
      <c r="A117" s="125"/>
      <c r="B117" s="181"/>
      <c r="C117" s="125"/>
      <c r="D117" s="125"/>
      <c r="E117" s="125"/>
      <c r="F117" s="19" t="s">
        <v>217</v>
      </c>
      <c r="G117" s="22" t="s">
        <v>157</v>
      </c>
      <c r="H117" s="22" t="s">
        <v>157</v>
      </c>
      <c r="I117" s="22" t="s">
        <v>157</v>
      </c>
      <c r="J117" s="125"/>
      <c r="K117" s="168"/>
      <c r="L117" s="134"/>
      <c r="M117" s="50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72"/>
      <c r="Z117" s="64"/>
      <c r="AA117" s="64"/>
      <c r="AB117" s="64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72"/>
      <c r="AP117" s="72"/>
      <c r="AQ117" s="72"/>
      <c r="AR117" s="72"/>
      <c r="AS117" s="72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9"/>
    </row>
    <row r="118" spans="1:56" s="38" customFormat="1" ht="31.5" customHeight="1">
      <c r="A118" s="162" t="s">
        <v>77</v>
      </c>
      <c r="B118" s="180" t="s">
        <v>141</v>
      </c>
      <c r="C118" s="162" t="s">
        <v>162</v>
      </c>
      <c r="D118" s="162" t="s">
        <v>155</v>
      </c>
      <c r="E118" s="124" t="s">
        <v>159</v>
      </c>
      <c r="F118" s="13"/>
      <c r="G118" s="18" t="s">
        <v>100</v>
      </c>
      <c r="H118" s="18" t="s">
        <v>101</v>
      </c>
      <c r="I118" s="18" t="s">
        <v>100</v>
      </c>
      <c r="J118" s="162" t="s">
        <v>157</v>
      </c>
      <c r="K118" s="166" t="s">
        <v>168</v>
      </c>
      <c r="L118" s="132" t="s">
        <v>166</v>
      </c>
      <c r="M118" s="45"/>
      <c r="N118" s="46"/>
      <c r="O118" s="161"/>
      <c r="P118" s="46"/>
      <c r="Q118" s="161"/>
      <c r="R118" s="46"/>
      <c r="S118" s="161"/>
      <c r="T118" s="46"/>
      <c r="U118" s="161"/>
      <c r="V118" s="46"/>
      <c r="W118" s="161"/>
      <c r="X118" s="46"/>
      <c r="Y118" s="161"/>
      <c r="Z118" s="66"/>
      <c r="AA118" s="161"/>
      <c r="AB118" s="66"/>
      <c r="AC118" s="161"/>
      <c r="AD118" s="46"/>
      <c r="AE118" s="161"/>
      <c r="AF118" s="46"/>
      <c r="AG118" s="161"/>
      <c r="AH118" s="46"/>
      <c r="AI118" s="161"/>
      <c r="AJ118" s="46"/>
      <c r="AK118" s="161"/>
      <c r="AL118" s="46"/>
      <c r="AM118" s="161"/>
      <c r="AN118" s="46"/>
      <c r="AO118" s="161"/>
      <c r="AP118" s="71"/>
      <c r="AQ118" s="161"/>
      <c r="AR118" s="71"/>
      <c r="AS118" s="161"/>
      <c r="AT118" s="46"/>
      <c r="AU118" s="161"/>
      <c r="AV118" s="46"/>
      <c r="AW118" s="161"/>
      <c r="AX118" s="46"/>
      <c r="AY118" s="161"/>
      <c r="AZ118" s="46"/>
      <c r="BA118" s="161"/>
      <c r="BB118" s="46"/>
      <c r="BC118" s="161"/>
      <c r="BD118" s="137"/>
    </row>
    <row r="119" spans="1:56" s="38" customFormat="1" ht="31.5" customHeight="1">
      <c r="A119" s="124"/>
      <c r="B119" s="180"/>
      <c r="C119" s="124"/>
      <c r="D119" s="124"/>
      <c r="E119" s="124"/>
      <c r="F119" s="19" t="s">
        <v>215</v>
      </c>
      <c r="G119" s="22" t="s">
        <v>157</v>
      </c>
      <c r="H119" s="22" t="s">
        <v>157</v>
      </c>
      <c r="I119" s="22" t="s">
        <v>157</v>
      </c>
      <c r="J119" s="124"/>
      <c r="K119" s="167"/>
      <c r="L119" s="142"/>
      <c r="M119" s="50"/>
      <c r="N119" s="47"/>
      <c r="O119" s="152"/>
      <c r="P119" s="47"/>
      <c r="Q119" s="152"/>
      <c r="R119" s="47"/>
      <c r="S119" s="152"/>
      <c r="T119" s="47"/>
      <c r="U119" s="152"/>
      <c r="V119" s="47"/>
      <c r="W119" s="152"/>
      <c r="X119" s="47"/>
      <c r="Y119" s="152"/>
      <c r="Z119" s="64"/>
      <c r="AA119" s="152"/>
      <c r="AB119" s="64"/>
      <c r="AC119" s="152"/>
      <c r="AD119" s="47"/>
      <c r="AE119" s="152"/>
      <c r="AF119" s="47"/>
      <c r="AG119" s="152"/>
      <c r="AH119" s="47"/>
      <c r="AI119" s="152"/>
      <c r="AJ119" s="47"/>
      <c r="AK119" s="152"/>
      <c r="AL119" s="47"/>
      <c r="AM119" s="152"/>
      <c r="AN119" s="47"/>
      <c r="AO119" s="152"/>
      <c r="AP119" s="72"/>
      <c r="AQ119" s="152"/>
      <c r="AR119" s="72"/>
      <c r="AS119" s="152"/>
      <c r="AT119" s="47"/>
      <c r="AU119" s="152"/>
      <c r="AV119" s="47"/>
      <c r="AW119" s="152"/>
      <c r="AX119" s="47"/>
      <c r="AY119" s="152"/>
      <c r="AZ119" s="47"/>
      <c r="BA119" s="152"/>
      <c r="BB119" s="47"/>
      <c r="BC119" s="152"/>
      <c r="BD119" s="136"/>
    </row>
    <row r="120" spans="1:56" s="38" customFormat="1" ht="31.5" customHeight="1">
      <c r="A120" s="124"/>
      <c r="B120" s="180"/>
      <c r="C120" s="124"/>
      <c r="D120" s="124"/>
      <c r="E120" s="124"/>
      <c r="F120" s="19" t="s">
        <v>214</v>
      </c>
      <c r="G120" s="22" t="s">
        <v>157</v>
      </c>
      <c r="H120" s="22" t="s">
        <v>157</v>
      </c>
      <c r="I120" s="22" t="s">
        <v>157</v>
      </c>
      <c r="J120" s="124"/>
      <c r="K120" s="167"/>
      <c r="L120" s="142"/>
      <c r="M120" s="50"/>
      <c r="N120" s="47"/>
      <c r="O120" s="152"/>
      <c r="P120" s="47"/>
      <c r="Q120" s="152"/>
      <c r="R120" s="47"/>
      <c r="S120" s="152"/>
      <c r="T120" s="47"/>
      <c r="U120" s="152"/>
      <c r="V120" s="47"/>
      <c r="W120" s="152"/>
      <c r="X120" s="47"/>
      <c r="Y120" s="152"/>
      <c r="Z120" s="64"/>
      <c r="AA120" s="152"/>
      <c r="AB120" s="64"/>
      <c r="AC120" s="152"/>
      <c r="AD120" s="47"/>
      <c r="AE120" s="152"/>
      <c r="AF120" s="47"/>
      <c r="AG120" s="152"/>
      <c r="AH120" s="47"/>
      <c r="AI120" s="152"/>
      <c r="AJ120" s="47"/>
      <c r="AK120" s="152"/>
      <c r="AL120" s="47"/>
      <c r="AM120" s="152"/>
      <c r="AN120" s="47"/>
      <c r="AO120" s="152"/>
      <c r="AP120" s="72"/>
      <c r="AQ120" s="152"/>
      <c r="AR120" s="72"/>
      <c r="AS120" s="152"/>
      <c r="AT120" s="47"/>
      <c r="AU120" s="152"/>
      <c r="AV120" s="47"/>
      <c r="AW120" s="152"/>
      <c r="AX120" s="47"/>
      <c r="AY120" s="152"/>
      <c r="AZ120" s="47"/>
      <c r="BA120" s="152"/>
      <c r="BB120" s="47"/>
      <c r="BC120" s="152"/>
      <c r="BD120" s="136"/>
    </row>
    <row r="121" spans="1:56" s="38" customFormat="1" ht="31.5" customHeight="1">
      <c r="A121" s="124"/>
      <c r="B121" s="180"/>
      <c r="C121" s="124"/>
      <c r="D121" s="124"/>
      <c r="E121" s="124"/>
      <c r="F121" s="13" t="s">
        <v>216</v>
      </c>
      <c r="G121" s="22" t="s">
        <v>157</v>
      </c>
      <c r="H121" s="22" t="s">
        <v>157</v>
      </c>
      <c r="I121" s="22" t="s">
        <v>157</v>
      </c>
      <c r="J121" s="124"/>
      <c r="K121" s="167"/>
      <c r="L121" s="142"/>
      <c r="M121" s="50"/>
      <c r="N121" s="47"/>
      <c r="O121" s="152"/>
      <c r="P121" s="47"/>
      <c r="Q121" s="152"/>
      <c r="R121" s="47"/>
      <c r="S121" s="152"/>
      <c r="T121" s="47"/>
      <c r="U121" s="152"/>
      <c r="V121" s="47"/>
      <c r="W121" s="152"/>
      <c r="X121" s="47"/>
      <c r="Y121" s="152"/>
      <c r="Z121" s="64"/>
      <c r="AA121" s="152"/>
      <c r="AB121" s="64"/>
      <c r="AC121" s="152"/>
      <c r="AD121" s="47"/>
      <c r="AE121" s="152"/>
      <c r="AF121" s="47"/>
      <c r="AG121" s="152"/>
      <c r="AH121" s="47"/>
      <c r="AI121" s="152"/>
      <c r="AJ121" s="47"/>
      <c r="AK121" s="152"/>
      <c r="AL121" s="47"/>
      <c r="AM121" s="152"/>
      <c r="AN121" s="47"/>
      <c r="AO121" s="152"/>
      <c r="AP121" s="72"/>
      <c r="AQ121" s="152"/>
      <c r="AR121" s="72"/>
      <c r="AS121" s="152"/>
      <c r="AT121" s="47"/>
      <c r="AU121" s="152"/>
      <c r="AV121" s="47"/>
      <c r="AW121" s="152"/>
      <c r="AX121" s="47"/>
      <c r="AY121" s="152"/>
      <c r="AZ121" s="47"/>
      <c r="BA121" s="152"/>
      <c r="BB121" s="47"/>
      <c r="BC121" s="152"/>
      <c r="BD121" s="136"/>
    </row>
    <row r="122" spans="1:56" s="38" customFormat="1" ht="31.5" customHeight="1">
      <c r="A122" s="124"/>
      <c r="B122" s="180"/>
      <c r="C122" s="124"/>
      <c r="D122" s="124"/>
      <c r="E122" s="124"/>
      <c r="F122" s="19" t="s">
        <v>218</v>
      </c>
      <c r="G122" s="22" t="s">
        <v>157</v>
      </c>
      <c r="H122" s="22" t="s">
        <v>157</v>
      </c>
      <c r="I122" s="22" t="s">
        <v>157</v>
      </c>
      <c r="J122" s="124"/>
      <c r="K122" s="167"/>
      <c r="L122" s="142"/>
      <c r="M122" s="50"/>
      <c r="N122" s="47"/>
      <c r="O122" s="152"/>
      <c r="P122" s="47"/>
      <c r="Q122" s="152"/>
      <c r="R122" s="47"/>
      <c r="S122" s="152"/>
      <c r="T122" s="47"/>
      <c r="U122" s="152"/>
      <c r="V122" s="47"/>
      <c r="W122" s="152"/>
      <c r="X122" s="47"/>
      <c r="Y122" s="152"/>
      <c r="Z122" s="64"/>
      <c r="AA122" s="152"/>
      <c r="AB122" s="64"/>
      <c r="AC122" s="152"/>
      <c r="AD122" s="47"/>
      <c r="AE122" s="152"/>
      <c r="AF122" s="47"/>
      <c r="AG122" s="152"/>
      <c r="AH122" s="47"/>
      <c r="AI122" s="152"/>
      <c r="AJ122" s="47"/>
      <c r="AK122" s="152"/>
      <c r="AL122" s="47"/>
      <c r="AM122" s="152"/>
      <c r="AN122" s="47"/>
      <c r="AO122" s="152"/>
      <c r="AP122" s="72"/>
      <c r="AQ122" s="152"/>
      <c r="AR122" s="72"/>
      <c r="AS122" s="152"/>
      <c r="AT122" s="47"/>
      <c r="AU122" s="152"/>
      <c r="AV122" s="47"/>
      <c r="AW122" s="152"/>
      <c r="AX122" s="47"/>
      <c r="AY122" s="152"/>
      <c r="AZ122" s="47"/>
      <c r="BA122" s="152"/>
      <c r="BB122" s="47"/>
      <c r="BC122" s="152"/>
      <c r="BD122" s="136"/>
    </row>
    <row r="123" spans="1:56" s="38" customFormat="1" ht="31.5" customHeight="1">
      <c r="A123" s="125"/>
      <c r="B123" s="181"/>
      <c r="C123" s="125"/>
      <c r="D123" s="125"/>
      <c r="E123" s="125"/>
      <c r="F123" s="19" t="s">
        <v>217</v>
      </c>
      <c r="G123" s="22" t="s">
        <v>157</v>
      </c>
      <c r="H123" s="22" t="s">
        <v>157</v>
      </c>
      <c r="I123" s="22" t="s">
        <v>157</v>
      </c>
      <c r="J123" s="125"/>
      <c r="K123" s="168"/>
      <c r="L123" s="134"/>
      <c r="M123" s="50"/>
      <c r="N123" s="47"/>
      <c r="O123" s="152"/>
      <c r="P123" s="47"/>
      <c r="Q123" s="152"/>
      <c r="R123" s="47"/>
      <c r="S123" s="152"/>
      <c r="T123" s="47"/>
      <c r="U123" s="152"/>
      <c r="V123" s="47"/>
      <c r="W123" s="152"/>
      <c r="X123" s="47"/>
      <c r="Y123" s="152"/>
      <c r="Z123" s="64"/>
      <c r="AA123" s="152"/>
      <c r="AB123" s="64"/>
      <c r="AC123" s="152"/>
      <c r="AD123" s="47"/>
      <c r="AE123" s="152"/>
      <c r="AF123" s="47"/>
      <c r="AG123" s="152"/>
      <c r="AH123" s="47"/>
      <c r="AI123" s="152"/>
      <c r="AJ123" s="47"/>
      <c r="AK123" s="152"/>
      <c r="AL123" s="47"/>
      <c r="AM123" s="152"/>
      <c r="AN123" s="47"/>
      <c r="AO123" s="152"/>
      <c r="AP123" s="72"/>
      <c r="AQ123" s="152"/>
      <c r="AR123" s="72"/>
      <c r="AS123" s="152"/>
      <c r="AT123" s="47"/>
      <c r="AU123" s="152"/>
      <c r="AV123" s="47"/>
      <c r="AW123" s="152"/>
      <c r="AX123" s="47"/>
      <c r="AY123" s="152"/>
      <c r="AZ123" s="47"/>
      <c r="BA123" s="152"/>
      <c r="BB123" s="47"/>
      <c r="BC123" s="152"/>
      <c r="BD123" s="136"/>
    </row>
    <row r="124" spans="1:56" s="38" customFormat="1" ht="31.5" customHeight="1">
      <c r="A124" s="162" t="s">
        <v>77</v>
      </c>
      <c r="B124" s="180" t="s">
        <v>149</v>
      </c>
      <c r="C124" s="162" t="s">
        <v>162</v>
      </c>
      <c r="D124" s="162" t="s">
        <v>161</v>
      </c>
      <c r="E124" s="124" t="s">
        <v>159</v>
      </c>
      <c r="F124" s="13"/>
      <c r="G124" s="18" t="s">
        <v>100</v>
      </c>
      <c r="H124" s="18" t="s">
        <v>101</v>
      </c>
      <c r="I124" s="18" t="s">
        <v>100</v>
      </c>
      <c r="J124" s="131" t="s">
        <v>231</v>
      </c>
      <c r="K124" s="166" t="s">
        <v>168</v>
      </c>
      <c r="L124" s="132" t="s">
        <v>166</v>
      </c>
      <c r="M124" s="45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71"/>
      <c r="Z124" s="66"/>
      <c r="AA124" s="66"/>
      <c r="AB124" s="6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71"/>
      <c r="AP124" s="71"/>
      <c r="AQ124" s="71"/>
      <c r="AR124" s="71"/>
      <c r="AS124" s="71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8"/>
    </row>
    <row r="125" spans="1:56" s="38" customFormat="1" ht="31.5" customHeight="1">
      <c r="A125" s="124"/>
      <c r="B125" s="180"/>
      <c r="C125" s="124"/>
      <c r="D125" s="124"/>
      <c r="E125" s="124"/>
      <c r="F125" s="19" t="s">
        <v>215</v>
      </c>
      <c r="G125" s="22">
        <f>G126+G127+G128+G129</f>
        <v>5128.3</v>
      </c>
      <c r="H125" s="22">
        <f>H126+H127+H128+H129</f>
        <v>2891.3</v>
      </c>
      <c r="I125" s="22">
        <f>I126+I127+I128+I129</f>
        <v>5128.3</v>
      </c>
      <c r="J125" s="124"/>
      <c r="K125" s="167"/>
      <c r="L125" s="142"/>
      <c r="M125" s="50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72"/>
      <c r="Z125" s="64"/>
      <c r="AA125" s="64"/>
      <c r="AB125" s="64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72"/>
      <c r="AP125" s="72"/>
      <c r="AQ125" s="72"/>
      <c r="AR125" s="72"/>
      <c r="AS125" s="72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9"/>
    </row>
    <row r="126" spans="1:56" s="38" customFormat="1" ht="31.5" customHeight="1">
      <c r="A126" s="124"/>
      <c r="B126" s="180"/>
      <c r="C126" s="124"/>
      <c r="D126" s="124"/>
      <c r="E126" s="124"/>
      <c r="F126" s="19" t="s">
        <v>214</v>
      </c>
      <c r="G126" s="22">
        <v>2000</v>
      </c>
      <c r="H126" s="22">
        <v>1127.5999999999999</v>
      </c>
      <c r="I126" s="22">
        <v>2000</v>
      </c>
      <c r="J126" s="124"/>
      <c r="K126" s="167"/>
      <c r="L126" s="142"/>
      <c r="M126" s="50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72"/>
      <c r="Z126" s="64"/>
      <c r="AA126" s="64"/>
      <c r="AB126" s="64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72"/>
      <c r="AP126" s="72"/>
      <c r="AQ126" s="72"/>
      <c r="AR126" s="72"/>
      <c r="AS126" s="72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9"/>
    </row>
    <row r="127" spans="1:56" s="38" customFormat="1" ht="31.5" customHeight="1">
      <c r="A127" s="124"/>
      <c r="B127" s="180"/>
      <c r="C127" s="124"/>
      <c r="D127" s="124"/>
      <c r="E127" s="124"/>
      <c r="F127" s="13" t="s">
        <v>216</v>
      </c>
      <c r="G127" s="22">
        <v>3128.3</v>
      </c>
      <c r="H127" s="22">
        <v>1763.7</v>
      </c>
      <c r="I127" s="22">
        <v>3128.3</v>
      </c>
      <c r="J127" s="124"/>
      <c r="K127" s="167"/>
      <c r="L127" s="142"/>
      <c r="M127" s="50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72"/>
      <c r="Z127" s="64"/>
      <c r="AA127" s="64"/>
      <c r="AB127" s="64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72"/>
      <c r="AP127" s="72"/>
      <c r="AQ127" s="72"/>
      <c r="AR127" s="72"/>
      <c r="AS127" s="72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9"/>
    </row>
    <row r="128" spans="1:56" s="38" customFormat="1" ht="31.5" customHeight="1">
      <c r="A128" s="124"/>
      <c r="B128" s="180"/>
      <c r="C128" s="124"/>
      <c r="D128" s="124"/>
      <c r="E128" s="124"/>
      <c r="F128" s="19" t="s">
        <v>218</v>
      </c>
      <c r="G128" s="22">
        <v>0</v>
      </c>
      <c r="H128" s="22">
        <v>0</v>
      </c>
      <c r="I128" s="22">
        <v>0</v>
      </c>
      <c r="J128" s="124"/>
      <c r="K128" s="167"/>
      <c r="L128" s="142"/>
      <c r="M128" s="50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72"/>
      <c r="Z128" s="64"/>
      <c r="AA128" s="64"/>
      <c r="AB128" s="64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72"/>
      <c r="AP128" s="72"/>
      <c r="AQ128" s="72"/>
      <c r="AR128" s="72"/>
      <c r="AS128" s="72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9"/>
    </row>
    <row r="129" spans="1:56" s="38" customFormat="1" ht="31.5" customHeight="1">
      <c r="A129" s="125"/>
      <c r="B129" s="181"/>
      <c r="C129" s="125"/>
      <c r="D129" s="125"/>
      <c r="E129" s="125"/>
      <c r="F129" s="19" t="s">
        <v>217</v>
      </c>
      <c r="G129" s="22">
        <v>0</v>
      </c>
      <c r="H129" s="22">
        <v>0</v>
      </c>
      <c r="I129" s="22">
        <v>0</v>
      </c>
      <c r="J129" s="125"/>
      <c r="K129" s="168"/>
      <c r="L129" s="134"/>
      <c r="M129" s="50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72"/>
      <c r="Z129" s="64"/>
      <c r="AA129" s="64"/>
      <c r="AB129" s="64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47"/>
      <c r="AO129" s="72"/>
      <c r="AP129" s="72"/>
      <c r="AQ129" s="72"/>
      <c r="AR129" s="72"/>
      <c r="AS129" s="72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9"/>
    </row>
    <row r="130" spans="1:56" s="38" customFormat="1" ht="31.5" customHeight="1">
      <c r="A130" s="162" t="s">
        <v>78</v>
      </c>
      <c r="B130" s="180" t="s">
        <v>128</v>
      </c>
      <c r="C130" s="162" t="s">
        <v>162</v>
      </c>
      <c r="D130" s="162" t="s">
        <v>161</v>
      </c>
      <c r="E130" s="124" t="s">
        <v>159</v>
      </c>
      <c r="F130" s="13"/>
      <c r="G130" s="18" t="s">
        <v>100</v>
      </c>
      <c r="H130" s="18" t="s">
        <v>101</v>
      </c>
      <c r="I130" s="18" t="s">
        <v>100</v>
      </c>
      <c r="J130" s="162" t="s">
        <v>249</v>
      </c>
      <c r="K130" s="166" t="s">
        <v>168</v>
      </c>
      <c r="L130" s="132" t="s">
        <v>166</v>
      </c>
      <c r="M130" s="45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71"/>
      <c r="Z130" s="66"/>
      <c r="AA130" s="66"/>
      <c r="AB130" s="6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71"/>
      <c r="AP130" s="71"/>
      <c r="AQ130" s="71"/>
      <c r="AR130" s="71"/>
      <c r="AS130" s="71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8"/>
    </row>
    <row r="131" spans="1:56" s="38" customFormat="1" ht="31.5" customHeight="1">
      <c r="A131" s="124"/>
      <c r="B131" s="180"/>
      <c r="C131" s="124"/>
      <c r="D131" s="124"/>
      <c r="E131" s="124"/>
      <c r="F131" s="19" t="s">
        <v>215</v>
      </c>
      <c r="G131" s="22" t="s">
        <v>154</v>
      </c>
      <c r="H131" s="22" t="s">
        <v>155</v>
      </c>
      <c r="I131" s="22" t="s">
        <v>154</v>
      </c>
      <c r="J131" s="124"/>
      <c r="K131" s="167"/>
      <c r="L131" s="142"/>
      <c r="M131" s="50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72"/>
      <c r="Z131" s="64"/>
      <c r="AA131" s="64"/>
      <c r="AB131" s="64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72"/>
      <c r="AP131" s="72"/>
      <c r="AQ131" s="72"/>
      <c r="AR131" s="72"/>
      <c r="AS131" s="72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9"/>
    </row>
    <row r="132" spans="1:56" s="38" customFormat="1" ht="31.5" customHeight="1">
      <c r="A132" s="124"/>
      <c r="B132" s="180"/>
      <c r="C132" s="124"/>
      <c r="D132" s="124"/>
      <c r="E132" s="124"/>
      <c r="F132" s="19" t="s">
        <v>214</v>
      </c>
      <c r="G132" s="22" t="s">
        <v>157</v>
      </c>
      <c r="H132" s="22" t="s">
        <v>157</v>
      </c>
      <c r="I132" s="22" t="s">
        <v>157</v>
      </c>
      <c r="J132" s="124"/>
      <c r="K132" s="167"/>
      <c r="L132" s="142"/>
      <c r="M132" s="50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72"/>
      <c r="Z132" s="64"/>
      <c r="AA132" s="64"/>
      <c r="AB132" s="64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72"/>
      <c r="AP132" s="72"/>
      <c r="AQ132" s="72"/>
      <c r="AR132" s="72"/>
      <c r="AS132" s="72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9"/>
    </row>
    <row r="133" spans="1:56" s="38" customFormat="1" ht="31.5" customHeight="1">
      <c r="A133" s="124"/>
      <c r="B133" s="180"/>
      <c r="C133" s="124"/>
      <c r="D133" s="124"/>
      <c r="E133" s="124"/>
      <c r="F133" s="13" t="s">
        <v>216</v>
      </c>
      <c r="G133" s="22" t="s">
        <v>157</v>
      </c>
      <c r="H133" s="22" t="s">
        <v>157</v>
      </c>
      <c r="I133" s="22" t="s">
        <v>157</v>
      </c>
      <c r="J133" s="124"/>
      <c r="K133" s="167"/>
      <c r="L133" s="142"/>
      <c r="M133" s="50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72"/>
      <c r="Z133" s="64"/>
      <c r="AA133" s="64"/>
      <c r="AB133" s="64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72"/>
      <c r="AP133" s="72"/>
      <c r="AQ133" s="72"/>
      <c r="AR133" s="72"/>
      <c r="AS133" s="72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9"/>
    </row>
    <row r="134" spans="1:56" s="38" customFormat="1" ht="31.5" customHeight="1">
      <c r="A134" s="124"/>
      <c r="B134" s="180"/>
      <c r="C134" s="124"/>
      <c r="D134" s="124"/>
      <c r="E134" s="124"/>
      <c r="F134" s="19" t="s">
        <v>218</v>
      </c>
      <c r="G134" s="22" t="s">
        <v>157</v>
      </c>
      <c r="H134" s="22" t="s">
        <v>157</v>
      </c>
      <c r="I134" s="22" t="s">
        <v>157</v>
      </c>
      <c r="J134" s="124"/>
      <c r="K134" s="167"/>
      <c r="L134" s="142"/>
      <c r="M134" s="50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72"/>
      <c r="Z134" s="64"/>
      <c r="AA134" s="64"/>
      <c r="AB134" s="64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72"/>
      <c r="AP134" s="72"/>
      <c r="AQ134" s="72"/>
      <c r="AR134" s="72"/>
      <c r="AS134" s="72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9"/>
    </row>
    <row r="135" spans="1:56" s="38" customFormat="1" ht="31.5" customHeight="1">
      <c r="A135" s="125"/>
      <c r="B135" s="181"/>
      <c r="C135" s="125"/>
      <c r="D135" s="125"/>
      <c r="E135" s="125"/>
      <c r="F135" s="19" t="s">
        <v>217</v>
      </c>
      <c r="G135" s="22" t="s">
        <v>157</v>
      </c>
      <c r="H135" s="22" t="s">
        <v>157</v>
      </c>
      <c r="I135" s="22" t="s">
        <v>157</v>
      </c>
      <c r="J135" s="125"/>
      <c r="K135" s="168"/>
      <c r="L135" s="134"/>
      <c r="M135" s="50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72"/>
      <c r="Z135" s="64"/>
      <c r="AA135" s="64"/>
      <c r="AB135" s="64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72"/>
      <c r="AP135" s="72"/>
      <c r="AQ135" s="72"/>
      <c r="AR135" s="72"/>
      <c r="AS135" s="72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9"/>
    </row>
    <row r="136" spans="1:56" s="38" customFormat="1" ht="31.5" customHeight="1">
      <c r="A136" s="162" t="s">
        <v>79</v>
      </c>
      <c r="B136" s="180" t="s">
        <v>142</v>
      </c>
      <c r="C136" s="162" t="s">
        <v>162</v>
      </c>
      <c r="D136" s="162" t="s">
        <v>161</v>
      </c>
      <c r="E136" s="124" t="s">
        <v>159</v>
      </c>
      <c r="F136" s="13"/>
      <c r="G136" s="18" t="s">
        <v>100</v>
      </c>
      <c r="H136" s="18" t="s">
        <v>101</v>
      </c>
      <c r="I136" s="18" t="s">
        <v>100</v>
      </c>
      <c r="J136" s="162" t="s">
        <v>155</v>
      </c>
      <c r="K136" s="166" t="s">
        <v>168</v>
      </c>
      <c r="L136" s="132" t="s">
        <v>166</v>
      </c>
      <c r="M136" s="159"/>
      <c r="N136" s="46"/>
      <c r="O136" s="161"/>
      <c r="P136" s="46"/>
      <c r="Q136" s="161"/>
      <c r="R136" s="46"/>
      <c r="S136" s="161"/>
      <c r="T136" s="46"/>
      <c r="U136" s="161"/>
      <c r="V136" s="46"/>
      <c r="W136" s="161"/>
      <c r="X136" s="46"/>
      <c r="Y136" s="161"/>
      <c r="Z136" s="66"/>
      <c r="AA136" s="161"/>
      <c r="AB136" s="66"/>
      <c r="AC136" s="161"/>
      <c r="AD136" s="46"/>
      <c r="AE136" s="161"/>
      <c r="AF136" s="46"/>
      <c r="AG136" s="161"/>
      <c r="AH136" s="46"/>
      <c r="AI136" s="161"/>
      <c r="AJ136" s="46"/>
      <c r="AK136" s="161"/>
      <c r="AL136" s="46"/>
      <c r="AM136" s="161"/>
      <c r="AN136" s="46"/>
      <c r="AO136" s="161"/>
      <c r="AP136" s="71"/>
      <c r="AQ136" s="161"/>
      <c r="AR136" s="71"/>
      <c r="AS136" s="161"/>
      <c r="AT136" s="46"/>
      <c r="AU136" s="161"/>
      <c r="AV136" s="46"/>
      <c r="AW136" s="161"/>
      <c r="AX136" s="46"/>
      <c r="AY136" s="161"/>
      <c r="AZ136" s="46"/>
      <c r="BA136" s="161"/>
      <c r="BB136" s="46"/>
      <c r="BC136" s="161"/>
      <c r="BD136" s="137"/>
    </row>
    <row r="137" spans="1:56" s="38" customFormat="1" ht="31.5" customHeight="1">
      <c r="A137" s="124"/>
      <c r="B137" s="180"/>
      <c r="C137" s="124"/>
      <c r="D137" s="124"/>
      <c r="E137" s="124"/>
      <c r="F137" s="19" t="s">
        <v>215</v>
      </c>
      <c r="G137" s="22">
        <v>76923.100000000006</v>
      </c>
      <c r="H137" s="22">
        <f>H138+H139+H140+H141</f>
        <v>0</v>
      </c>
      <c r="I137" s="22">
        <v>76923.100000000006</v>
      </c>
      <c r="J137" s="124"/>
      <c r="K137" s="167"/>
      <c r="L137" s="142"/>
      <c r="M137" s="160"/>
      <c r="N137" s="47"/>
      <c r="O137" s="152"/>
      <c r="P137" s="47"/>
      <c r="Q137" s="152"/>
      <c r="R137" s="47"/>
      <c r="S137" s="152"/>
      <c r="T137" s="47"/>
      <c r="U137" s="152"/>
      <c r="V137" s="47"/>
      <c r="W137" s="152"/>
      <c r="X137" s="47"/>
      <c r="Y137" s="152"/>
      <c r="Z137" s="64"/>
      <c r="AA137" s="152"/>
      <c r="AB137" s="64"/>
      <c r="AC137" s="152"/>
      <c r="AD137" s="47"/>
      <c r="AE137" s="152"/>
      <c r="AF137" s="47"/>
      <c r="AG137" s="152"/>
      <c r="AH137" s="47"/>
      <c r="AI137" s="152"/>
      <c r="AJ137" s="47"/>
      <c r="AK137" s="152"/>
      <c r="AL137" s="47"/>
      <c r="AM137" s="152"/>
      <c r="AN137" s="47"/>
      <c r="AO137" s="152"/>
      <c r="AP137" s="72"/>
      <c r="AQ137" s="152"/>
      <c r="AR137" s="72"/>
      <c r="AS137" s="152"/>
      <c r="AT137" s="47"/>
      <c r="AU137" s="152"/>
      <c r="AV137" s="47"/>
      <c r="AW137" s="152"/>
      <c r="AX137" s="47"/>
      <c r="AY137" s="152"/>
      <c r="AZ137" s="47"/>
      <c r="BA137" s="152"/>
      <c r="BB137" s="47"/>
      <c r="BC137" s="152"/>
      <c r="BD137" s="136"/>
    </row>
    <row r="138" spans="1:56" s="38" customFormat="1" ht="31.5" customHeight="1">
      <c r="A138" s="124"/>
      <c r="B138" s="180"/>
      <c r="C138" s="124"/>
      <c r="D138" s="124"/>
      <c r="E138" s="124"/>
      <c r="F138" s="19" t="s">
        <v>214</v>
      </c>
      <c r="G138" s="22">
        <v>30000</v>
      </c>
      <c r="H138" s="22">
        <v>0</v>
      </c>
      <c r="I138" s="22">
        <v>30000</v>
      </c>
      <c r="J138" s="124"/>
      <c r="K138" s="167"/>
      <c r="L138" s="142"/>
      <c r="M138" s="160"/>
      <c r="N138" s="47"/>
      <c r="O138" s="152"/>
      <c r="P138" s="47"/>
      <c r="Q138" s="152"/>
      <c r="R138" s="47"/>
      <c r="S138" s="152"/>
      <c r="T138" s="47"/>
      <c r="U138" s="152"/>
      <c r="V138" s="47"/>
      <c r="W138" s="152"/>
      <c r="X138" s="47"/>
      <c r="Y138" s="152"/>
      <c r="Z138" s="64"/>
      <c r="AA138" s="152"/>
      <c r="AB138" s="64"/>
      <c r="AC138" s="152"/>
      <c r="AD138" s="47"/>
      <c r="AE138" s="152"/>
      <c r="AF138" s="47"/>
      <c r="AG138" s="152"/>
      <c r="AH138" s="47"/>
      <c r="AI138" s="152"/>
      <c r="AJ138" s="47"/>
      <c r="AK138" s="152"/>
      <c r="AL138" s="47"/>
      <c r="AM138" s="152"/>
      <c r="AN138" s="47"/>
      <c r="AO138" s="152"/>
      <c r="AP138" s="72"/>
      <c r="AQ138" s="152"/>
      <c r="AR138" s="72"/>
      <c r="AS138" s="152"/>
      <c r="AT138" s="47"/>
      <c r="AU138" s="152"/>
      <c r="AV138" s="47"/>
      <c r="AW138" s="152"/>
      <c r="AX138" s="47"/>
      <c r="AY138" s="152"/>
      <c r="AZ138" s="47"/>
      <c r="BA138" s="152"/>
      <c r="BB138" s="47"/>
      <c r="BC138" s="152"/>
      <c r="BD138" s="136"/>
    </row>
    <row r="139" spans="1:56" s="38" customFormat="1" ht="31.5" customHeight="1">
      <c r="A139" s="124"/>
      <c r="B139" s="180"/>
      <c r="C139" s="124"/>
      <c r="D139" s="124"/>
      <c r="E139" s="124"/>
      <c r="F139" s="13" t="s">
        <v>216</v>
      </c>
      <c r="G139" s="22">
        <v>46923.1</v>
      </c>
      <c r="H139" s="22">
        <v>0</v>
      </c>
      <c r="I139" s="22">
        <v>46923.1</v>
      </c>
      <c r="J139" s="124"/>
      <c r="K139" s="167"/>
      <c r="L139" s="142"/>
      <c r="M139" s="160"/>
      <c r="N139" s="47"/>
      <c r="O139" s="152"/>
      <c r="P139" s="47"/>
      <c r="Q139" s="152"/>
      <c r="R139" s="47"/>
      <c r="S139" s="152"/>
      <c r="T139" s="47"/>
      <c r="U139" s="152"/>
      <c r="V139" s="47"/>
      <c r="W139" s="152"/>
      <c r="X139" s="47"/>
      <c r="Y139" s="152"/>
      <c r="Z139" s="64"/>
      <c r="AA139" s="152"/>
      <c r="AB139" s="64"/>
      <c r="AC139" s="152"/>
      <c r="AD139" s="47"/>
      <c r="AE139" s="152"/>
      <c r="AF139" s="47"/>
      <c r="AG139" s="152"/>
      <c r="AH139" s="47"/>
      <c r="AI139" s="152"/>
      <c r="AJ139" s="47"/>
      <c r="AK139" s="152"/>
      <c r="AL139" s="47"/>
      <c r="AM139" s="152"/>
      <c r="AN139" s="47"/>
      <c r="AO139" s="152"/>
      <c r="AP139" s="72"/>
      <c r="AQ139" s="152"/>
      <c r="AR139" s="72"/>
      <c r="AS139" s="152"/>
      <c r="AT139" s="47"/>
      <c r="AU139" s="152"/>
      <c r="AV139" s="47"/>
      <c r="AW139" s="152"/>
      <c r="AX139" s="47"/>
      <c r="AY139" s="152"/>
      <c r="AZ139" s="47"/>
      <c r="BA139" s="152"/>
      <c r="BB139" s="47"/>
      <c r="BC139" s="152"/>
      <c r="BD139" s="136"/>
    </row>
    <row r="140" spans="1:56" s="38" customFormat="1" ht="31.5" customHeight="1">
      <c r="A140" s="124"/>
      <c r="B140" s="180"/>
      <c r="C140" s="124"/>
      <c r="D140" s="124"/>
      <c r="E140" s="124"/>
      <c r="F140" s="19" t="s">
        <v>218</v>
      </c>
      <c r="G140" s="22">
        <v>0</v>
      </c>
      <c r="H140" s="22">
        <v>0</v>
      </c>
      <c r="I140" s="22">
        <v>0</v>
      </c>
      <c r="J140" s="124"/>
      <c r="K140" s="167"/>
      <c r="L140" s="142"/>
      <c r="M140" s="160"/>
      <c r="N140" s="47"/>
      <c r="O140" s="152"/>
      <c r="P140" s="47"/>
      <c r="Q140" s="152"/>
      <c r="R140" s="47"/>
      <c r="S140" s="152"/>
      <c r="T140" s="47"/>
      <c r="U140" s="152"/>
      <c r="V140" s="47"/>
      <c r="W140" s="152"/>
      <c r="X140" s="47"/>
      <c r="Y140" s="152"/>
      <c r="Z140" s="64"/>
      <c r="AA140" s="152"/>
      <c r="AB140" s="64"/>
      <c r="AC140" s="152"/>
      <c r="AD140" s="47"/>
      <c r="AE140" s="152"/>
      <c r="AF140" s="47"/>
      <c r="AG140" s="152"/>
      <c r="AH140" s="47"/>
      <c r="AI140" s="152"/>
      <c r="AJ140" s="47"/>
      <c r="AK140" s="152"/>
      <c r="AL140" s="47"/>
      <c r="AM140" s="152"/>
      <c r="AN140" s="47"/>
      <c r="AO140" s="152"/>
      <c r="AP140" s="72"/>
      <c r="AQ140" s="152"/>
      <c r="AR140" s="72"/>
      <c r="AS140" s="152"/>
      <c r="AT140" s="47"/>
      <c r="AU140" s="152"/>
      <c r="AV140" s="47"/>
      <c r="AW140" s="152"/>
      <c r="AX140" s="47"/>
      <c r="AY140" s="152"/>
      <c r="AZ140" s="47"/>
      <c r="BA140" s="152"/>
      <c r="BB140" s="47"/>
      <c r="BC140" s="152"/>
      <c r="BD140" s="136"/>
    </row>
    <row r="141" spans="1:56" s="38" customFormat="1" ht="31.5" customHeight="1">
      <c r="A141" s="125"/>
      <c r="B141" s="181"/>
      <c r="C141" s="125"/>
      <c r="D141" s="125"/>
      <c r="E141" s="125"/>
      <c r="F141" s="19" t="s">
        <v>217</v>
      </c>
      <c r="G141" s="22">
        <v>0</v>
      </c>
      <c r="H141" s="22">
        <v>0</v>
      </c>
      <c r="I141" s="22">
        <v>0</v>
      </c>
      <c r="J141" s="125"/>
      <c r="K141" s="168"/>
      <c r="L141" s="134"/>
      <c r="M141" s="160"/>
      <c r="N141" s="47"/>
      <c r="O141" s="152"/>
      <c r="P141" s="47"/>
      <c r="Q141" s="152"/>
      <c r="R141" s="47"/>
      <c r="S141" s="152"/>
      <c r="T141" s="47"/>
      <c r="U141" s="152"/>
      <c r="V141" s="47"/>
      <c r="W141" s="152"/>
      <c r="X141" s="47"/>
      <c r="Y141" s="152"/>
      <c r="Z141" s="64"/>
      <c r="AA141" s="152"/>
      <c r="AB141" s="64"/>
      <c r="AC141" s="152"/>
      <c r="AD141" s="47"/>
      <c r="AE141" s="152"/>
      <c r="AF141" s="47"/>
      <c r="AG141" s="152"/>
      <c r="AH141" s="47"/>
      <c r="AI141" s="152"/>
      <c r="AJ141" s="47"/>
      <c r="AK141" s="152"/>
      <c r="AL141" s="47"/>
      <c r="AM141" s="152"/>
      <c r="AN141" s="47"/>
      <c r="AO141" s="152"/>
      <c r="AP141" s="72"/>
      <c r="AQ141" s="152"/>
      <c r="AR141" s="72"/>
      <c r="AS141" s="152"/>
      <c r="AT141" s="47"/>
      <c r="AU141" s="152"/>
      <c r="AV141" s="47"/>
      <c r="AW141" s="152"/>
      <c r="AX141" s="47"/>
      <c r="AY141" s="152"/>
      <c r="AZ141" s="47"/>
      <c r="BA141" s="152"/>
      <c r="BB141" s="47"/>
      <c r="BC141" s="152"/>
      <c r="BD141" s="136"/>
    </row>
    <row r="142" spans="1:56" s="38" customFormat="1" ht="31.5" customHeight="1">
      <c r="A142" s="162" t="s">
        <v>80</v>
      </c>
      <c r="B142" s="126" t="s">
        <v>143</v>
      </c>
      <c r="C142" s="162" t="s">
        <v>162</v>
      </c>
      <c r="D142" s="162" t="s">
        <v>223</v>
      </c>
      <c r="E142" s="124" t="s">
        <v>159</v>
      </c>
      <c r="F142" s="13"/>
      <c r="G142" s="18" t="s">
        <v>100</v>
      </c>
      <c r="H142" s="18" t="s">
        <v>101</v>
      </c>
      <c r="I142" s="18" t="s">
        <v>100</v>
      </c>
      <c r="J142" s="162" t="s">
        <v>155</v>
      </c>
      <c r="K142" s="166" t="s">
        <v>168</v>
      </c>
      <c r="L142" s="132" t="s">
        <v>166</v>
      </c>
      <c r="M142" s="159"/>
      <c r="N142" s="116"/>
      <c r="O142" s="161"/>
      <c r="P142" s="116"/>
      <c r="Q142" s="161"/>
      <c r="R142" s="116"/>
      <c r="S142" s="161"/>
      <c r="T142" s="116"/>
      <c r="U142" s="161"/>
      <c r="V142" s="116"/>
      <c r="W142" s="161"/>
      <c r="X142" s="116"/>
      <c r="Y142" s="161"/>
      <c r="Z142" s="116"/>
      <c r="AA142" s="161"/>
      <c r="AB142" s="116"/>
      <c r="AC142" s="161"/>
      <c r="AD142" s="116"/>
      <c r="AE142" s="161"/>
      <c r="AF142" s="116"/>
      <c r="AG142" s="161"/>
      <c r="AH142" s="116"/>
      <c r="AI142" s="161"/>
      <c r="AJ142" s="116"/>
      <c r="AK142" s="161"/>
      <c r="AL142" s="116"/>
      <c r="AM142" s="161"/>
      <c r="AN142" s="116"/>
      <c r="AO142" s="161"/>
      <c r="AP142" s="116"/>
      <c r="AQ142" s="161"/>
      <c r="AR142" s="116"/>
      <c r="AS142" s="161"/>
      <c r="AT142" s="116"/>
      <c r="AU142" s="161"/>
      <c r="AV142" s="116"/>
      <c r="AW142" s="161"/>
      <c r="AX142" s="116"/>
      <c r="AY142" s="161"/>
      <c r="AZ142" s="116"/>
      <c r="BA142" s="161"/>
      <c r="BB142" s="116"/>
      <c r="BC142" s="161"/>
      <c r="BD142" s="137"/>
    </row>
    <row r="143" spans="1:56" s="38" customFormat="1" ht="31.5" customHeight="1">
      <c r="A143" s="124"/>
      <c r="B143" s="126"/>
      <c r="C143" s="124"/>
      <c r="D143" s="124"/>
      <c r="E143" s="124"/>
      <c r="F143" s="19" t="s">
        <v>215</v>
      </c>
      <c r="G143" s="22" t="s">
        <v>155</v>
      </c>
      <c r="H143" s="22" t="s">
        <v>155</v>
      </c>
      <c r="I143" s="22" t="s">
        <v>155</v>
      </c>
      <c r="J143" s="124"/>
      <c r="K143" s="167"/>
      <c r="L143" s="142"/>
      <c r="M143" s="160"/>
      <c r="N143" s="117"/>
      <c r="O143" s="152"/>
      <c r="P143" s="117"/>
      <c r="Q143" s="152"/>
      <c r="R143" s="117"/>
      <c r="S143" s="152"/>
      <c r="T143" s="117"/>
      <c r="U143" s="152"/>
      <c r="V143" s="117"/>
      <c r="W143" s="152"/>
      <c r="X143" s="117"/>
      <c r="Y143" s="152"/>
      <c r="Z143" s="117"/>
      <c r="AA143" s="152"/>
      <c r="AB143" s="117"/>
      <c r="AC143" s="152"/>
      <c r="AD143" s="117"/>
      <c r="AE143" s="152"/>
      <c r="AF143" s="117"/>
      <c r="AG143" s="152"/>
      <c r="AH143" s="117"/>
      <c r="AI143" s="152"/>
      <c r="AJ143" s="117"/>
      <c r="AK143" s="152"/>
      <c r="AL143" s="117"/>
      <c r="AM143" s="152"/>
      <c r="AN143" s="117"/>
      <c r="AO143" s="152"/>
      <c r="AP143" s="117"/>
      <c r="AQ143" s="152"/>
      <c r="AR143" s="117"/>
      <c r="AS143" s="152"/>
      <c r="AT143" s="117"/>
      <c r="AU143" s="152"/>
      <c r="AV143" s="117"/>
      <c r="AW143" s="152"/>
      <c r="AX143" s="117"/>
      <c r="AY143" s="152"/>
      <c r="AZ143" s="117"/>
      <c r="BA143" s="152"/>
      <c r="BB143" s="117"/>
      <c r="BC143" s="152"/>
      <c r="BD143" s="136"/>
    </row>
    <row r="144" spans="1:56" s="38" customFormat="1" ht="31.5" customHeight="1">
      <c r="A144" s="124"/>
      <c r="B144" s="126"/>
      <c r="C144" s="124"/>
      <c r="D144" s="124"/>
      <c r="E144" s="124"/>
      <c r="F144" s="19" t="s">
        <v>214</v>
      </c>
      <c r="G144" s="22" t="s">
        <v>155</v>
      </c>
      <c r="H144" s="22" t="s">
        <v>155</v>
      </c>
      <c r="I144" s="22" t="s">
        <v>155</v>
      </c>
      <c r="J144" s="124"/>
      <c r="K144" s="167"/>
      <c r="L144" s="142"/>
      <c r="M144" s="160"/>
      <c r="N144" s="117"/>
      <c r="O144" s="152"/>
      <c r="P144" s="117"/>
      <c r="Q144" s="152"/>
      <c r="R144" s="117"/>
      <c r="S144" s="152"/>
      <c r="T144" s="117"/>
      <c r="U144" s="152"/>
      <c r="V144" s="117"/>
      <c r="W144" s="152"/>
      <c r="X144" s="117"/>
      <c r="Y144" s="152"/>
      <c r="Z144" s="117"/>
      <c r="AA144" s="152"/>
      <c r="AB144" s="117"/>
      <c r="AC144" s="152"/>
      <c r="AD144" s="117"/>
      <c r="AE144" s="152"/>
      <c r="AF144" s="117"/>
      <c r="AG144" s="152"/>
      <c r="AH144" s="117"/>
      <c r="AI144" s="152"/>
      <c r="AJ144" s="117"/>
      <c r="AK144" s="152"/>
      <c r="AL144" s="117"/>
      <c r="AM144" s="152"/>
      <c r="AN144" s="117"/>
      <c r="AO144" s="152"/>
      <c r="AP144" s="117"/>
      <c r="AQ144" s="152"/>
      <c r="AR144" s="117"/>
      <c r="AS144" s="152"/>
      <c r="AT144" s="117"/>
      <c r="AU144" s="152"/>
      <c r="AV144" s="117"/>
      <c r="AW144" s="152"/>
      <c r="AX144" s="117"/>
      <c r="AY144" s="152"/>
      <c r="AZ144" s="117"/>
      <c r="BA144" s="152"/>
      <c r="BB144" s="117"/>
      <c r="BC144" s="152"/>
      <c r="BD144" s="136"/>
    </row>
    <row r="145" spans="1:56" s="38" customFormat="1" ht="31.5" customHeight="1">
      <c r="A145" s="124"/>
      <c r="B145" s="126"/>
      <c r="C145" s="124"/>
      <c r="D145" s="124"/>
      <c r="E145" s="124"/>
      <c r="F145" s="13" t="s">
        <v>216</v>
      </c>
      <c r="G145" s="22" t="s">
        <v>155</v>
      </c>
      <c r="H145" s="22" t="s">
        <v>155</v>
      </c>
      <c r="I145" s="22" t="s">
        <v>155</v>
      </c>
      <c r="J145" s="124"/>
      <c r="K145" s="167"/>
      <c r="L145" s="142"/>
      <c r="M145" s="160"/>
      <c r="N145" s="117"/>
      <c r="O145" s="152"/>
      <c r="P145" s="117"/>
      <c r="Q145" s="152"/>
      <c r="R145" s="117"/>
      <c r="S145" s="152"/>
      <c r="T145" s="117"/>
      <c r="U145" s="152"/>
      <c r="V145" s="117"/>
      <c r="W145" s="152"/>
      <c r="X145" s="117"/>
      <c r="Y145" s="152"/>
      <c r="Z145" s="117"/>
      <c r="AA145" s="152"/>
      <c r="AB145" s="117"/>
      <c r="AC145" s="152"/>
      <c r="AD145" s="117"/>
      <c r="AE145" s="152"/>
      <c r="AF145" s="117"/>
      <c r="AG145" s="152"/>
      <c r="AH145" s="117"/>
      <c r="AI145" s="152"/>
      <c r="AJ145" s="117"/>
      <c r="AK145" s="152"/>
      <c r="AL145" s="117"/>
      <c r="AM145" s="152"/>
      <c r="AN145" s="117"/>
      <c r="AO145" s="152"/>
      <c r="AP145" s="117"/>
      <c r="AQ145" s="152"/>
      <c r="AR145" s="117"/>
      <c r="AS145" s="152"/>
      <c r="AT145" s="117"/>
      <c r="AU145" s="152"/>
      <c r="AV145" s="117"/>
      <c r="AW145" s="152"/>
      <c r="AX145" s="117"/>
      <c r="AY145" s="152"/>
      <c r="AZ145" s="117"/>
      <c r="BA145" s="152"/>
      <c r="BB145" s="117"/>
      <c r="BC145" s="152"/>
      <c r="BD145" s="136"/>
    </row>
    <row r="146" spans="1:56" s="38" customFormat="1" ht="31.5" customHeight="1">
      <c r="A146" s="124"/>
      <c r="B146" s="126"/>
      <c r="C146" s="124"/>
      <c r="D146" s="124"/>
      <c r="E146" s="124"/>
      <c r="F146" s="19" t="s">
        <v>218</v>
      </c>
      <c r="G146" s="22" t="s">
        <v>155</v>
      </c>
      <c r="H146" s="22" t="s">
        <v>155</v>
      </c>
      <c r="I146" s="22" t="s">
        <v>155</v>
      </c>
      <c r="J146" s="124"/>
      <c r="K146" s="167"/>
      <c r="L146" s="142"/>
      <c r="M146" s="160"/>
      <c r="N146" s="117"/>
      <c r="O146" s="152"/>
      <c r="P146" s="117"/>
      <c r="Q146" s="152"/>
      <c r="R146" s="117"/>
      <c r="S146" s="152"/>
      <c r="T146" s="117"/>
      <c r="U146" s="152"/>
      <c r="V146" s="117"/>
      <c r="W146" s="152"/>
      <c r="X146" s="117"/>
      <c r="Y146" s="152"/>
      <c r="Z146" s="117"/>
      <c r="AA146" s="152"/>
      <c r="AB146" s="117"/>
      <c r="AC146" s="152"/>
      <c r="AD146" s="117"/>
      <c r="AE146" s="152"/>
      <c r="AF146" s="117"/>
      <c r="AG146" s="152"/>
      <c r="AH146" s="117"/>
      <c r="AI146" s="152"/>
      <c r="AJ146" s="117"/>
      <c r="AK146" s="152"/>
      <c r="AL146" s="117"/>
      <c r="AM146" s="152"/>
      <c r="AN146" s="117"/>
      <c r="AO146" s="152"/>
      <c r="AP146" s="117"/>
      <c r="AQ146" s="152"/>
      <c r="AR146" s="117"/>
      <c r="AS146" s="152"/>
      <c r="AT146" s="117"/>
      <c r="AU146" s="152"/>
      <c r="AV146" s="117"/>
      <c r="AW146" s="152"/>
      <c r="AX146" s="117"/>
      <c r="AY146" s="152"/>
      <c r="AZ146" s="117"/>
      <c r="BA146" s="152"/>
      <c r="BB146" s="117"/>
      <c r="BC146" s="152"/>
      <c r="BD146" s="136"/>
    </row>
    <row r="147" spans="1:56" s="38" customFormat="1" ht="31.5" customHeight="1">
      <c r="A147" s="207"/>
      <c r="B147" s="181"/>
      <c r="C147" s="207"/>
      <c r="D147" s="207"/>
      <c r="E147" s="207"/>
      <c r="F147" s="223" t="s">
        <v>217</v>
      </c>
      <c r="G147" s="224" t="s">
        <v>155</v>
      </c>
      <c r="H147" s="224" t="s">
        <v>155</v>
      </c>
      <c r="I147" s="224" t="s">
        <v>155</v>
      </c>
      <c r="J147" s="207"/>
      <c r="K147" s="225"/>
      <c r="L147" s="134"/>
      <c r="M147" s="158"/>
      <c r="N147" s="118"/>
      <c r="O147" s="153"/>
      <c r="P147" s="118"/>
      <c r="Q147" s="153"/>
      <c r="R147" s="118"/>
      <c r="S147" s="153"/>
      <c r="T147" s="118"/>
      <c r="U147" s="153"/>
      <c r="V147" s="118"/>
      <c r="W147" s="153"/>
      <c r="X147" s="118"/>
      <c r="Y147" s="153"/>
      <c r="Z147" s="118"/>
      <c r="AA147" s="153"/>
      <c r="AB147" s="118"/>
      <c r="AC147" s="153"/>
      <c r="AD147" s="118"/>
      <c r="AE147" s="153"/>
      <c r="AF147" s="118"/>
      <c r="AG147" s="153"/>
      <c r="AH147" s="118"/>
      <c r="AI147" s="153"/>
      <c r="AJ147" s="118"/>
      <c r="AK147" s="153"/>
      <c r="AL147" s="118"/>
      <c r="AM147" s="153"/>
      <c r="AN147" s="118"/>
      <c r="AO147" s="153"/>
      <c r="AP147" s="118"/>
      <c r="AQ147" s="153"/>
      <c r="AR147" s="118"/>
      <c r="AS147" s="153"/>
      <c r="AT147" s="118"/>
      <c r="AU147" s="153"/>
      <c r="AV147" s="118"/>
      <c r="AW147" s="153"/>
      <c r="AX147" s="118"/>
      <c r="AY147" s="153"/>
      <c r="AZ147" s="118"/>
      <c r="BA147" s="153"/>
      <c r="BB147" s="118"/>
      <c r="BC147" s="153"/>
      <c r="BD147" s="151"/>
    </row>
    <row r="148" spans="1:56" s="38" customFormat="1" ht="31.5" customHeight="1">
      <c r="A148" s="200" t="s">
        <v>80</v>
      </c>
      <c r="B148" s="221" t="s">
        <v>81</v>
      </c>
      <c r="C148" s="124" t="s">
        <v>162</v>
      </c>
      <c r="D148" s="178" t="s">
        <v>159</v>
      </c>
      <c r="E148" s="124" t="s">
        <v>159</v>
      </c>
      <c r="F148" s="115"/>
      <c r="G148" s="222" t="s">
        <v>100</v>
      </c>
      <c r="H148" s="222" t="s">
        <v>101</v>
      </c>
      <c r="I148" s="222" t="s">
        <v>100</v>
      </c>
      <c r="J148" s="124" t="s">
        <v>155</v>
      </c>
      <c r="K148" s="167" t="s">
        <v>168</v>
      </c>
      <c r="L148" s="142" t="s">
        <v>166</v>
      </c>
      <c r="M148" s="160"/>
      <c r="N148" s="117"/>
      <c r="O148" s="152"/>
      <c r="P148" s="117"/>
      <c r="Q148" s="152"/>
      <c r="R148" s="117"/>
      <c r="S148" s="152"/>
      <c r="T148" s="117"/>
      <c r="U148" s="152"/>
      <c r="V148" s="117"/>
      <c r="W148" s="152"/>
      <c r="X148" s="117"/>
      <c r="Y148" s="152"/>
      <c r="Z148" s="117"/>
      <c r="AA148" s="152"/>
      <c r="AB148" s="117"/>
      <c r="AC148" s="152"/>
      <c r="AD148" s="117"/>
      <c r="AE148" s="152"/>
      <c r="AF148" s="117"/>
      <c r="AG148" s="152"/>
      <c r="AH148" s="117"/>
      <c r="AI148" s="152"/>
      <c r="AJ148" s="117"/>
      <c r="AK148" s="152"/>
      <c r="AL148" s="117"/>
      <c r="AM148" s="152"/>
      <c r="AN148" s="117"/>
      <c r="AO148" s="152"/>
      <c r="AP148" s="117"/>
      <c r="AQ148" s="152"/>
      <c r="AR148" s="117"/>
      <c r="AS148" s="152"/>
      <c r="AT148" s="117"/>
      <c r="AU148" s="152"/>
      <c r="AV148" s="117"/>
      <c r="AW148" s="152"/>
      <c r="AX148" s="117"/>
      <c r="AY148" s="152"/>
      <c r="AZ148" s="117"/>
      <c r="BA148" s="152"/>
      <c r="BB148" s="117"/>
      <c r="BC148" s="152"/>
      <c r="BD148" s="136"/>
    </row>
    <row r="149" spans="1:56" s="38" customFormat="1" ht="31.5" customHeight="1">
      <c r="A149" s="200"/>
      <c r="B149" s="131"/>
      <c r="C149" s="124"/>
      <c r="D149" s="178"/>
      <c r="E149" s="124"/>
      <c r="F149" s="19" t="s">
        <v>215</v>
      </c>
      <c r="G149" s="22" t="s">
        <v>154</v>
      </c>
      <c r="H149" s="22" t="s">
        <v>155</v>
      </c>
      <c r="I149" s="22" t="s">
        <v>154</v>
      </c>
      <c r="J149" s="124"/>
      <c r="K149" s="167"/>
      <c r="L149" s="142"/>
      <c r="M149" s="160"/>
      <c r="N149" s="47"/>
      <c r="O149" s="152"/>
      <c r="P149" s="47"/>
      <c r="Q149" s="152"/>
      <c r="R149" s="47"/>
      <c r="S149" s="152"/>
      <c r="T149" s="47"/>
      <c r="U149" s="152"/>
      <c r="V149" s="47"/>
      <c r="W149" s="152"/>
      <c r="X149" s="47"/>
      <c r="Y149" s="152"/>
      <c r="Z149" s="64"/>
      <c r="AA149" s="152"/>
      <c r="AB149" s="64"/>
      <c r="AC149" s="152"/>
      <c r="AD149" s="47"/>
      <c r="AE149" s="152"/>
      <c r="AF149" s="47"/>
      <c r="AG149" s="152"/>
      <c r="AH149" s="47"/>
      <c r="AI149" s="152"/>
      <c r="AJ149" s="47"/>
      <c r="AK149" s="152"/>
      <c r="AL149" s="47"/>
      <c r="AM149" s="152"/>
      <c r="AN149" s="47"/>
      <c r="AO149" s="152"/>
      <c r="AP149" s="72"/>
      <c r="AQ149" s="152"/>
      <c r="AR149" s="72"/>
      <c r="AS149" s="152"/>
      <c r="AT149" s="47"/>
      <c r="AU149" s="152"/>
      <c r="AV149" s="47"/>
      <c r="AW149" s="152"/>
      <c r="AX149" s="47"/>
      <c r="AY149" s="152"/>
      <c r="AZ149" s="47"/>
      <c r="BA149" s="152"/>
      <c r="BB149" s="47"/>
      <c r="BC149" s="152"/>
      <c r="BD149" s="136"/>
    </row>
    <row r="150" spans="1:56" s="38" customFormat="1" ht="31.5" customHeight="1">
      <c r="A150" s="200"/>
      <c r="B150" s="131"/>
      <c r="C150" s="124"/>
      <c r="D150" s="178"/>
      <c r="E150" s="124"/>
      <c r="F150" s="19" t="s">
        <v>214</v>
      </c>
      <c r="G150" s="22" t="s">
        <v>155</v>
      </c>
      <c r="H150" s="22" t="s">
        <v>155</v>
      </c>
      <c r="I150" s="22" t="s">
        <v>155</v>
      </c>
      <c r="J150" s="124"/>
      <c r="K150" s="167"/>
      <c r="L150" s="142"/>
      <c r="M150" s="160"/>
      <c r="N150" s="47"/>
      <c r="O150" s="152"/>
      <c r="P150" s="47"/>
      <c r="Q150" s="152"/>
      <c r="R150" s="47"/>
      <c r="S150" s="152"/>
      <c r="T150" s="47"/>
      <c r="U150" s="152"/>
      <c r="V150" s="47"/>
      <c r="W150" s="152"/>
      <c r="X150" s="47"/>
      <c r="Y150" s="152"/>
      <c r="Z150" s="64"/>
      <c r="AA150" s="152"/>
      <c r="AB150" s="64"/>
      <c r="AC150" s="152"/>
      <c r="AD150" s="47"/>
      <c r="AE150" s="152"/>
      <c r="AF150" s="47"/>
      <c r="AG150" s="152"/>
      <c r="AH150" s="47"/>
      <c r="AI150" s="152"/>
      <c r="AJ150" s="47"/>
      <c r="AK150" s="152"/>
      <c r="AL150" s="47"/>
      <c r="AM150" s="152"/>
      <c r="AN150" s="47"/>
      <c r="AO150" s="152"/>
      <c r="AP150" s="72"/>
      <c r="AQ150" s="152"/>
      <c r="AR150" s="72"/>
      <c r="AS150" s="152"/>
      <c r="AT150" s="47"/>
      <c r="AU150" s="152"/>
      <c r="AV150" s="47"/>
      <c r="AW150" s="152"/>
      <c r="AX150" s="47"/>
      <c r="AY150" s="152"/>
      <c r="AZ150" s="47"/>
      <c r="BA150" s="152"/>
      <c r="BB150" s="47"/>
      <c r="BC150" s="152"/>
      <c r="BD150" s="136"/>
    </row>
    <row r="151" spans="1:56" s="38" customFormat="1" ht="31.5" customHeight="1">
      <c r="A151" s="200"/>
      <c r="B151" s="131"/>
      <c r="C151" s="124"/>
      <c r="D151" s="178"/>
      <c r="E151" s="124"/>
      <c r="F151" s="13" t="s">
        <v>216</v>
      </c>
      <c r="G151" s="22" t="s">
        <v>155</v>
      </c>
      <c r="H151" s="22" t="s">
        <v>155</v>
      </c>
      <c r="I151" s="22" t="s">
        <v>155</v>
      </c>
      <c r="J151" s="124"/>
      <c r="K151" s="167"/>
      <c r="L151" s="142"/>
      <c r="M151" s="160"/>
      <c r="N151" s="47"/>
      <c r="O151" s="152"/>
      <c r="P151" s="47"/>
      <c r="Q151" s="152"/>
      <c r="R151" s="47"/>
      <c r="S151" s="152"/>
      <c r="T151" s="47"/>
      <c r="U151" s="152"/>
      <c r="V151" s="47"/>
      <c r="W151" s="152"/>
      <c r="X151" s="47"/>
      <c r="Y151" s="152"/>
      <c r="Z151" s="64"/>
      <c r="AA151" s="152"/>
      <c r="AB151" s="64"/>
      <c r="AC151" s="152"/>
      <c r="AD151" s="47"/>
      <c r="AE151" s="152"/>
      <c r="AF151" s="47"/>
      <c r="AG151" s="152"/>
      <c r="AH151" s="47"/>
      <c r="AI151" s="152"/>
      <c r="AJ151" s="47"/>
      <c r="AK151" s="152"/>
      <c r="AL151" s="47"/>
      <c r="AM151" s="152"/>
      <c r="AN151" s="47"/>
      <c r="AO151" s="152"/>
      <c r="AP151" s="72"/>
      <c r="AQ151" s="152"/>
      <c r="AR151" s="72"/>
      <c r="AS151" s="152"/>
      <c r="AT151" s="47"/>
      <c r="AU151" s="152"/>
      <c r="AV151" s="47"/>
      <c r="AW151" s="152"/>
      <c r="AX151" s="47"/>
      <c r="AY151" s="152"/>
      <c r="AZ151" s="47"/>
      <c r="BA151" s="152"/>
      <c r="BB151" s="47"/>
      <c r="BC151" s="152"/>
      <c r="BD151" s="136"/>
    </row>
    <row r="152" spans="1:56" s="38" customFormat="1" ht="31.5" customHeight="1">
      <c r="A152" s="200"/>
      <c r="B152" s="131"/>
      <c r="C152" s="124"/>
      <c r="D152" s="178"/>
      <c r="E152" s="124"/>
      <c r="F152" s="19" t="s">
        <v>218</v>
      </c>
      <c r="G152" s="22" t="s">
        <v>155</v>
      </c>
      <c r="H152" s="22" t="s">
        <v>155</v>
      </c>
      <c r="I152" s="22" t="s">
        <v>155</v>
      </c>
      <c r="J152" s="124"/>
      <c r="K152" s="167"/>
      <c r="L152" s="142"/>
      <c r="M152" s="160"/>
      <c r="N152" s="47"/>
      <c r="O152" s="152"/>
      <c r="P152" s="47"/>
      <c r="Q152" s="152"/>
      <c r="R152" s="47"/>
      <c r="S152" s="152"/>
      <c r="T152" s="47"/>
      <c r="U152" s="152"/>
      <c r="V152" s="47"/>
      <c r="W152" s="152"/>
      <c r="X152" s="47"/>
      <c r="Y152" s="152"/>
      <c r="Z152" s="64"/>
      <c r="AA152" s="152"/>
      <c r="AB152" s="64"/>
      <c r="AC152" s="152"/>
      <c r="AD152" s="47"/>
      <c r="AE152" s="152"/>
      <c r="AF152" s="47"/>
      <c r="AG152" s="152"/>
      <c r="AH152" s="47"/>
      <c r="AI152" s="152"/>
      <c r="AJ152" s="47"/>
      <c r="AK152" s="152"/>
      <c r="AL152" s="47"/>
      <c r="AM152" s="152"/>
      <c r="AN152" s="47"/>
      <c r="AO152" s="152"/>
      <c r="AP152" s="72"/>
      <c r="AQ152" s="152"/>
      <c r="AR152" s="72"/>
      <c r="AS152" s="152"/>
      <c r="AT152" s="47"/>
      <c r="AU152" s="152"/>
      <c r="AV152" s="47"/>
      <c r="AW152" s="152"/>
      <c r="AX152" s="47"/>
      <c r="AY152" s="152"/>
      <c r="AZ152" s="47"/>
      <c r="BA152" s="152"/>
      <c r="BB152" s="47"/>
      <c r="BC152" s="152"/>
      <c r="BD152" s="136"/>
    </row>
    <row r="153" spans="1:56" s="38" customFormat="1" ht="31.5" customHeight="1">
      <c r="A153" s="201"/>
      <c r="B153" s="131"/>
      <c r="C153" s="125"/>
      <c r="D153" s="179"/>
      <c r="E153" s="125"/>
      <c r="F153" s="19" t="s">
        <v>217</v>
      </c>
      <c r="G153" s="22" t="s">
        <v>155</v>
      </c>
      <c r="H153" s="22" t="s">
        <v>155</v>
      </c>
      <c r="I153" s="22" t="s">
        <v>155</v>
      </c>
      <c r="J153" s="125"/>
      <c r="K153" s="168"/>
      <c r="L153" s="134"/>
      <c r="M153" s="160"/>
      <c r="N153" s="47"/>
      <c r="O153" s="152"/>
      <c r="P153" s="47"/>
      <c r="Q153" s="152"/>
      <c r="R153" s="47"/>
      <c r="S153" s="152"/>
      <c r="T153" s="47"/>
      <c r="U153" s="152"/>
      <c r="V153" s="47"/>
      <c r="W153" s="152"/>
      <c r="X153" s="47"/>
      <c r="Y153" s="152"/>
      <c r="Z153" s="64"/>
      <c r="AA153" s="152"/>
      <c r="AB153" s="64"/>
      <c r="AC153" s="152"/>
      <c r="AD153" s="47"/>
      <c r="AE153" s="152"/>
      <c r="AF153" s="47"/>
      <c r="AG153" s="152"/>
      <c r="AH153" s="47"/>
      <c r="AI153" s="152"/>
      <c r="AJ153" s="47"/>
      <c r="AK153" s="152"/>
      <c r="AL153" s="47"/>
      <c r="AM153" s="152"/>
      <c r="AN153" s="47"/>
      <c r="AO153" s="152"/>
      <c r="AP153" s="72"/>
      <c r="AQ153" s="152"/>
      <c r="AR153" s="72"/>
      <c r="AS153" s="152"/>
      <c r="AT153" s="47"/>
      <c r="AU153" s="152"/>
      <c r="AV153" s="47"/>
      <c r="AW153" s="152"/>
      <c r="AX153" s="47"/>
      <c r="AY153" s="152"/>
      <c r="AZ153" s="47"/>
      <c r="BA153" s="152"/>
      <c r="BB153" s="47"/>
      <c r="BC153" s="152"/>
      <c r="BD153" s="136"/>
    </row>
    <row r="154" spans="1:56" s="38" customFormat="1" ht="31.5" customHeight="1">
      <c r="A154" s="199" t="s">
        <v>80</v>
      </c>
      <c r="B154" s="131" t="s">
        <v>82</v>
      </c>
      <c r="C154" s="162" t="s">
        <v>162</v>
      </c>
      <c r="D154" s="208" t="s">
        <v>160</v>
      </c>
      <c r="E154" s="124" t="s">
        <v>271</v>
      </c>
      <c r="F154" s="13"/>
      <c r="G154" s="18" t="s">
        <v>100</v>
      </c>
      <c r="H154" s="18" t="s">
        <v>101</v>
      </c>
      <c r="I154" s="18" t="s">
        <v>100</v>
      </c>
      <c r="J154" s="162" t="s">
        <v>155</v>
      </c>
      <c r="K154" s="166" t="s">
        <v>168</v>
      </c>
      <c r="L154" s="132" t="s">
        <v>166</v>
      </c>
      <c r="M154" s="159"/>
      <c r="N154" s="114"/>
      <c r="O154" s="161"/>
      <c r="P154" s="114"/>
      <c r="Q154" s="161"/>
      <c r="R154" s="114"/>
      <c r="S154" s="161"/>
      <c r="T154" s="114"/>
      <c r="U154" s="161"/>
      <c r="V154" s="114"/>
      <c r="W154" s="161"/>
      <c r="X154" s="114"/>
      <c r="Y154" s="161"/>
      <c r="Z154" s="114"/>
      <c r="AA154" s="161"/>
      <c r="AB154" s="114"/>
      <c r="AC154" s="161"/>
      <c r="AD154" s="114"/>
      <c r="AE154" s="161"/>
      <c r="AF154" s="114"/>
      <c r="AG154" s="161"/>
      <c r="AH154" s="114"/>
      <c r="AI154" s="161"/>
      <c r="AJ154" s="114"/>
      <c r="AK154" s="161"/>
      <c r="AL154" s="114"/>
      <c r="AM154" s="161"/>
      <c r="AN154" s="114"/>
      <c r="AO154" s="161"/>
      <c r="AP154" s="114"/>
      <c r="AQ154" s="161"/>
      <c r="AR154" s="114"/>
      <c r="AS154" s="161"/>
      <c r="AT154" s="114"/>
      <c r="AU154" s="161"/>
      <c r="AV154" s="114"/>
      <c r="AW154" s="161"/>
      <c r="AX154" s="114"/>
      <c r="AY154" s="161"/>
      <c r="AZ154" s="114"/>
      <c r="BA154" s="161"/>
      <c r="BB154" s="114"/>
      <c r="BC154" s="161"/>
      <c r="BD154" s="137"/>
    </row>
    <row r="155" spans="1:56" s="38" customFormat="1" ht="31.5" customHeight="1">
      <c r="A155" s="200"/>
      <c r="B155" s="131"/>
      <c r="C155" s="124"/>
      <c r="D155" s="178"/>
      <c r="E155" s="124"/>
      <c r="F155" s="19" t="s">
        <v>215</v>
      </c>
      <c r="G155" s="22" t="s">
        <v>154</v>
      </c>
      <c r="H155" s="22" t="s">
        <v>155</v>
      </c>
      <c r="I155" s="22" t="s">
        <v>154</v>
      </c>
      <c r="J155" s="124"/>
      <c r="K155" s="167"/>
      <c r="L155" s="142"/>
      <c r="M155" s="160"/>
      <c r="N155" s="112"/>
      <c r="O155" s="152"/>
      <c r="P155" s="112"/>
      <c r="Q155" s="152"/>
      <c r="R155" s="112"/>
      <c r="S155" s="152"/>
      <c r="T155" s="112"/>
      <c r="U155" s="152"/>
      <c r="V155" s="112"/>
      <c r="W155" s="152"/>
      <c r="X155" s="112"/>
      <c r="Y155" s="152"/>
      <c r="Z155" s="112"/>
      <c r="AA155" s="152"/>
      <c r="AB155" s="112"/>
      <c r="AC155" s="152"/>
      <c r="AD155" s="112"/>
      <c r="AE155" s="152"/>
      <c r="AF155" s="112"/>
      <c r="AG155" s="152"/>
      <c r="AH155" s="112"/>
      <c r="AI155" s="152"/>
      <c r="AJ155" s="112"/>
      <c r="AK155" s="152"/>
      <c r="AL155" s="112"/>
      <c r="AM155" s="152"/>
      <c r="AN155" s="112"/>
      <c r="AO155" s="152"/>
      <c r="AP155" s="112"/>
      <c r="AQ155" s="152"/>
      <c r="AR155" s="112"/>
      <c r="AS155" s="152"/>
      <c r="AT155" s="112"/>
      <c r="AU155" s="152"/>
      <c r="AV155" s="112"/>
      <c r="AW155" s="152"/>
      <c r="AX155" s="112"/>
      <c r="AY155" s="152"/>
      <c r="AZ155" s="112"/>
      <c r="BA155" s="152"/>
      <c r="BB155" s="112"/>
      <c r="BC155" s="152"/>
      <c r="BD155" s="136"/>
    </row>
    <row r="156" spans="1:56" s="38" customFormat="1" ht="31.5" customHeight="1">
      <c r="A156" s="200"/>
      <c r="B156" s="131"/>
      <c r="C156" s="124"/>
      <c r="D156" s="178"/>
      <c r="E156" s="124"/>
      <c r="F156" s="19" t="s">
        <v>214</v>
      </c>
      <c r="G156" s="22" t="s">
        <v>155</v>
      </c>
      <c r="H156" s="22" t="s">
        <v>155</v>
      </c>
      <c r="I156" s="22" t="s">
        <v>155</v>
      </c>
      <c r="J156" s="124"/>
      <c r="K156" s="167"/>
      <c r="L156" s="142"/>
      <c r="M156" s="160"/>
      <c r="N156" s="112"/>
      <c r="O156" s="152"/>
      <c r="P156" s="112"/>
      <c r="Q156" s="152"/>
      <c r="R156" s="112"/>
      <c r="S156" s="152"/>
      <c r="T156" s="112"/>
      <c r="U156" s="152"/>
      <c r="V156" s="112"/>
      <c r="W156" s="152"/>
      <c r="X156" s="112"/>
      <c r="Y156" s="152"/>
      <c r="Z156" s="112"/>
      <c r="AA156" s="152"/>
      <c r="AB156" s="112"/>
      <c r="AC156" s="152"/>
      <c r="AD156" s="112"/>
      <c r="AE156" s="152"/>
      <c r="AF156" s="112"/>
      <c r="AG156" s="152"/>
      <c r="AH156" s="112"/>
      <c r="AI156" s="152"/>
      <c r="AJ156" s="112"/>
      <c r="AK156" s="152"/>
      <c r="AL156" s="112"/>
      <c r="AM156" s="152"/>
      <c r="AN156" s="112"/>
      <c r="AO156" s="152"/>
      <c r="AP156" s="112"/>
      <c r="AQ156" s="152"/>
      <c r="AR156" s="112"/>
      <c r="AS156" s="152"/>
      <c r="AT156" s="112"/>
      <c r="AU156" s="152"/>
      <c r="AV156" s="112"/>
      <c r="AW156" s="152"/>
      <c r="AX156" s="112"/>
      <c r="AY156" s="152"/>
      <c r="AZ156" s="112"/>
      <c r="BA156" s="152"/>
      <c r="BB156" s="112"/>
      <c r="BC156" s="152"/>
      <c r="BD156" s="136"/>
    </row>
    <row r="157" spans="1:56" s="38" customFormat="1" ht="31.5" customHeight="1">
      <c r="A157" s="200"/>
      <c r="B157" s="131"/>
      <c r="C157" s="124"/>
      <c r="D157" s="178"/>
      <c r="E157" s="124"/>
      <c r="F157" s="13" t="s">
        <v>216</v>
      </c>
      <c r="G157" s="22" t="s">
        <v>155</v>
      </c>
      <c r="H157" s="22" t="s">
        <v>155</v>
      </c>
      <c r="I157" s="22" t="s">
        <v>155</v>
      </c>
      <c r="J157" s="124"/>
      <c r="K157" s="167"/>
      <c r="L157" s="142"/>
      <c r="M157" s="160"/>
      <c r="N157" s="112"/>
      <c r="O157" s="152"/>
      <c r="P157" s="112"/>
      <c r="Q157" s="152"/>
      <c r="R157" s="112"/>
      <c r="S157" s="152"/>
      <c r="T157" s="112"/>
      <c r="U157" s="152"/>
      <c r="V157" s="112"/>
      <c r="W157" s="152"/>
      <c r="X157" s="112"/>
      <c r="Y157" s="152"/>
      <c r="Z157" s="112"/>
      <c r="AA157" s="152"/>
      <c r="AB157" s="112"/>
      <c r="AC157" s="152"/>
      <c r="AD157" s="112"/>
      <c r="AE157" s="152"/>
      <c r="AF157" s="112"/>
      <c r="AG157" s="152"/>
      <c r="AH157" s="112"/>
      <c r="AI157" s="152"/>
      <c r="AJ157" s="112"/>
      <c r="AK157" s="152"/>
      <c r="AL157" s="112"/>
      <c r="AM157" s="152"/>
      <c r="AN157" s="112"/>
      <c r="AO157" s="152"/>
      <c r="AP157" s="112"/>
      <c r="AQ157" s="152"/>
      <c r="AR157" s="112"/>
      <c r="AS157" s="152"/>
      <c r="AT157" s="112"/>
      <c r="AU157" s="152"/>
      <c r="AV157" s="112"/>
      <c r="AW157" s="152"/>
      <c r="AX157" s="112"/>
      <c r="AY157" s="152"/>
      <c r="AZ157" s="112"/>
      <c r="BA157" s="152"/>
      <c r="BB157" s="112"/>
      <c r="BC157" s="152"/>
      <c r="BD157" s="136"/>
    </row>
    <row r="158" spans="1:56" s="38" customFormat="1" ht="31.5" customHeight="1">
      <c r="A158" s="200"/>
      <c r="B158" s="131"/>
      <c r="C158" s="124"/>
      <c r="D158" s="178"/>
      <c r="E158" s="124"/>
      <c r="F158" s="19" t="s">
        <v>218</v>
      </c>
      <c r="G158" s="22" t="s">
        <v>155</v>
      </c>
      <c r="H158" s="22" t="s">
        <v>155</v>
      </c>
      <c r="I158" s="22" t="s">
        <v>155</v>
      </c>
      <c r="J158" s="124"/>
      <c r="K158" s="167"/>
      <c r="L158" s="142"/>
      <c r="M158" s="160"/>
      <c r="N158" s="112"/>
      <c r="O158" s="152"/>
      <c r="P158" s="112"/>
      <c r="Q158" s="152"/>
      <c r="R158" s="112"/>
      <c r="S158" s="152"/>
      <c r="T158" s="112"/>
      <c r="U158" s="152"/>
      <c r="V158" s="112"/>
      <c r="W158" s="152"/>
      <c r="X158" s="112"/>
      <c r="Y158" s="152"/>
      <c r="Z158" s="112"/>
      <c r="AA158" s="152"/>
      <c r="AB158" s="112"/>
      <c r="AC158" s="152"/>
      <c r="AD158" s="112"/>
      <c r="AE158" s="152"/>
      <c r="AF158" s="112"/>
      <c r="AG158" s="152"/>
      <c r="AH158" s="112"/>
      <c r="AI158" s="152"/>
      <c r="AJ158" s="112"/>
      <c r="AK158" s="152"/>
      <c r="AL158" s="112"/>
      <c r="AM158" s="152"/>
      <c r="AN158" s="112"/>
      <c r="AO158" s="152"/>
      <c r="AP158" s="112"/>
      <c r="AQ158" s="152"/>
      <c r="AR158" s="112"/>
      <c r="AS158" s="152"/>
      <c r="AT158" s="112"/>
      <c r="AU158" s="152"/>
      <c r="AV158" s="112"/>
      <c r="AW158" s="152"/>
      <c r="AX158" s="112"/>
      <c r="AY158" s="152"/>
      <c r="AZ158" s="112"/>
      <c r="BA158" s="152"/>
      <c r="BB158" s="112"/>
      <c r="BC158" s="152"/>
      <c r="BD158" s="136"/>
    </row>
    <row r="159" spans="1:56" s="38" customFormat="1" ht="31.5" customHeight="1">
      <c r="A159" s="201"/>
      <c r="B159" s="131"/>
      <c r="C159" s="125"/>
      <c r="D159" s="179"/>
      <c r="E159" s="125"/>
      <c r="F159" s="19" t="s">
        <v>217</v>
      </c>
      <c r="G159" s="22" t="s">
        <v>155</v>
      </c>
      <c r="H159" s="22" t="s">
        <v>155</v>
      </c>
      <c r="I159" s="22" t="s">
        <v>155</v>
      </c>
      <c r="J159" s="125"/>
      <c r="K159" s="168"/>
      <c r="L159" s="134"/>
      <c r="M159" s="158"/>
      <c r="N159" s="113"/>
      <c r="O159" s="153"/>
      <c r="P159" s="113"/>
      <c r="Q159" s="153"/>
      <c r="R159" s="113"/>
      <c r="S159" s="153"/>
      <c r="T159" s="113"/>
      <c r="U159" s="153"/>
      <c r="V159" s="113"/>
      <c r="W159" s="153"/>
      <c r="X159" s="113"/>
      <c r="Y159" s="153"/>
      <c r="Z159" s="113"/>
      <c r="AA159" s="153"/>
      <c r="AB159" s="113"/>
      <c r="AC159" s="153"/>
      <c r="AD159" s="113"/>
      <c r="AE159" s="153"/>
      <c r="AF159" s="113"/>
      <c r="AG159" s="153"/>
      <c r="AH159" s="113"/>
      <c r="AI159" s="153"/>
      <c r="AJ159" s="113"/>
      <c r="AK159" s="153"/>
      <c r="AL159" s="113"/>
      <c r="AM159" s="153"/>
      <c r="AN159" s="113"/>
      <c r="AO159" s="153"/>
      <c r="AP159" s="113"/>
      <c r="AQ159" s="153"/>
      <c r="AR159" s="113"/>
      <c r="AS159" s="153"/>
      <c r="AT159" s="113"/>
      <c r="AU159" s="153"/>
      <c r="AV159" s="113"/>
      <c r="AW159" s="153"/>
      <c r="AX159" s="113"/>
      <c r="AY159" s="153"/>
      <c r="AZ159" s="113"/>
      <c r="BA159" s="153"/>
      <c r="BB159" s="113"/>
      <c r="BC159" s="153"/>
      <c r="BD159" s="151"/>
    </row>
    <row r="160" spans="1:56" s="38" customFormat="1" ht="31.5" customHeight="1">
      <c r="A160" s="162" t="s">
        <v>83</v>
      </c>
      <c r="B160" s="180" t="s">
        <v>144</v>
      </c>
      <c r="C160" s="162" t="s">
        <v>162</v>
      </c>
      <c r="D160" s="162" t="s">
        <v>163</v>
      </c>
      <c r="E160" s="124" t="s">
        <v>164</v>
      </c>
      <c r="F160" s="13"/>
      <c r="G160" s="18" t="s">
        <v>100</v>
      </c>
      <c r="H160" s="18" t="s">
        <v>101</v>
      </c>
      <c r="I160" s="18" t="s">
        <v>100</v>
      </c>
      <c r="J160" s="162" t="s">
        <v>155</v>
      </c>
      <c r="K160" s="166" t="s">
        <v>168</v>
      </c>
      <c r="L160" s="132" t="s">
        <v>166</v>
      </c>
      <c r="M160" s="159"/>
      <c r="N160" s="46"/>
      <c r="O160" s="161"/>
      <c r="P160" s="46"/>
      <c r="Q160" s="161"/>
      <c r="R160" s="46"/>
      <c r="S160" s="161"/>
      <c r="T160" s="46"/>
      <c r="U160" s="161"/>
      <c r="V160" s="46"/>
      <c r="W160" s="161"/>
      <c r="X160" s="46"/>
      <c r="Y160" s="161"/>
      <c r="Z160" s="66"/>
      <c r="AA160" s="161"/>
      <c r="AB160" s="66"/>
      <c r="AC160" s="161"/>
      <c r="AD160" s="46"/>
      <c r="AE160" s="161"/>
      <c r="AF160" s="46"/>
      <c r="AG160" s="161"/>
      <c r="AH160" s="46"/>
      <c r="AI160" s="161"/>
      <c r="AJ160" s="46"/>
      <c r="AK160" s="161"/>
      <c r="AL160" s="46"/>
      <c r="AM160" s="161"/>
      <c r="AN160" s="46"/>
      <c r="AO160" s="161"/>
      <c r="AP160" s="71"/>
      <c r="AQ160" s="161"/>
      <c r="AR160" s="71"/>
      <c r="AS160" s="161"/>
      <c r="AT160" s="46"/>
      <c r="AU160" s="161"/>
      <c r="AV160" s="46"/>
      <c r="AW160" s="161"/>
      <c r="AX160" s="46"/>
      <c r="AY160" s="161"/>
      <c r="AZ160" s="46"/>
      <c r="BA160" s="161"/>
      <c r="BB160" s="46"/>
      <c r="BC160" s="161"/>
      <c r="BD160" s="137"/>
    </row>
    <row r="161" spans="1:56" s="38" customFormat="1" ht="31.5" customHeight="1">
      <c r="A161" s="124"/>
      <c r="B161" s="180"/>
      <c r="C161" s="124"/>
      <c r="D161" s="124"/>
      <c r="E161" s="124"/>
      <c r="F161" s="19" t="s">
        <v>215</v>
      </c>
      <c r="G161" s="22">
        <f>G162+G163+G164+G165</f>
        <v>928000</v>
      </c>
      <c r="H161" s="22">
        <f>H162+H163+H164+H165</f>
        <v>316447.75860999996</v>
      </c>
      <c r="I161" s="22">
        <f>I162+I163+I164+I165</f>
        <v>928000</v>
      </c>
      <c r="J161" s="124"/>
      <c r="K161" s="167"/>
      <c r="L161" s="142"/>
      <c r="M161" s="160"/>
      <c r="N161" s="47"/>
      <c r="O161" s="152"/>
      <c r="P161" s="47"/>
      <c r="Q161" s="152"/>
      <c r="R161" s="47"/>
      <c r="S161" s="152"/>
      <c r="T161" s="47"/>
      <c r="U161" s="152"/>
      <c r="V161" s="47"/>
      <c r="W161" s="152"/>
      <c r="X161" s="47"/>
      <c r="Y161" s="152"/>
      <c r="Z161" s="64"/>
      <c r="AA161" s="152"/>
      <c r="AB161" s="64"/>
      <c r="AC161" s="152"/>
      <c r="AD161" s="47"/>
      <c r="AE161" s="152"/>
      <c r="AF161" s="47"/>
      <c r="AG161" s="152"/>
      <c r="AH161" s="47"/>
      <c r="AI161" s="152"/>
      <c r="AJ161" s="47"/>
      <c r="AK161" s="152"/>
      <c r="AL161" s="47"/>
      <c r="AM161" s="152"/>
      <c r="AN161" s="47"/>
      <c r="AO161" s="152"/>
      <c r="AP161" s="72"/>
      <c r="AQ161" s="152"/>
      <c r="AR161" s="72"/>
      <c r="AS161" s="152"/>
      <c r="AT161" s="47"/>
      <c r="AU161" s="152"/>
      <c r="AV161" s="47"/>
      <c r="AW161" s="152"/>
      <c r="AX161" s="47"/>
      <c r="AY161" s="152"/>
      <c r="AZ161" s="47"/>
      <c r="BA161" s="152"/>
      <c r="BB161" s="47"/>
      <c r="BC161" s="152"/>
      <c r="BD161" s="136"/>
    </row>
    <row r="162" spans="1:56" s="38" customFormat="1" ht="31.5" customHeight="1">
      <c r="A162" s="124"/>
      <c r="B162" s="180"/>
      <c r="C162" s="124"/>
      <c r="D162" s="124"/>
      <c r="E162" s="124"/>
      <c r="F162" s="19" t="s">
        <v>214</v>
      </c>
      <c r="G162" s="22">
        <v>0</v>
      </c>
      <c r="H162" s="22">
        <v>0</v>
      </c>
      <c r="I162" s="22">
        <v>0</v>
      </c>
      <c r="J162" s="124"/>
      <c r="K162" s="167"/>
      <c r="L162" s="142"/>
      <c r="M162" s="160"/>
      <c r="N162" s="47"/>
      <c r="O162" s="152"/>
      <c r="P162" s="47"/>
      <c r="Q162" s="152"/>
      <c r="R162" s="47"/>
      <c r="S162" s="152"/>
      <c r="T162" s="47"/>
      <c r="U162" s="152"/>
      <c r="V162" s="47"/>
      <c r="W162" s="152"/>
      <c r="X162" s="47"/>
      <c r="Y162" s="152"/>
      <c r="Z162" s="64"/>
      <c r="AA162" s="152"/>
      <c r="AB162" s="64"/>
      <c r="AC162" s="152"/>
      <c r="AD162" s="47"/>
      <c r="AE162" s="152"/>
      <c r="AF162" s="47"/>
      <c r="AG162" s="152"/>
      <c r="AH162" s="47"/>
      <c r="AI162" s="152"/>
      <c r="AJ162" s="47"/>
      <c r="AK162" s="152"/>
      <c r="AL162" s="47"/>
      <c r="AM162" s="152"/>
      <c r="AN162" s="47"/>
      <c r="AO162" s="152"/>
      <c r="AP162" s="72"/>
      <c r="AQ162" s="152"/>
      <c r="AR162" s="72"/>
      <c r="AS162" s="152"/>
      <c r="AT162" s="47"/>
      <c r="AU162" s="152"/>
      <c r="AV162" s="47"/>
      <c r="AW162" s="152"/>
      <c r="AX162" s="47"/>
      <c r="AY162" s="152"/>
      <c r="AZ162" s="47"/>
      <c r="BA162" s="152"/>
      <c r="BB162" s="47"/>
      <c r="BC162" s="152"/>
      <c r="BD162" s="136"/>
    </row>
    <row r="163" spans="1:56" s="38" customFormat="1" ht="31.5" customHeight="1">
      <c r="A163" s="124"/>
      <c r="B163" s="180"/>
      <c r="C163" s="124"/>
      <c r="D163" s="124"/>
      <c r="E163" s="124"/>
      <c r="F163" s="13" t="s">
        <v>216</v>
      </c>
      <c r="G163" s="22">
        <v>250000</v>
      </c>
      <c r="H163" s="22">
        <v>0</v>
      </c>
      <c r="I163" s="22">
        <v>250000</v>
      </c>
      <c r="J163" s="124"/>
      <c r="K163" s="167"/>
      <c r="L163" s="142"/>
      <c r="M163" s="160"/>
      <c r="N163" s="47"/>
      <c r="O163" s="152"/>
      <c r="P163" s="47"/>
      <c r="Q163" s="152"/>
      <c r="R163" s="47"/>
      <c r="S163" s="152"/>
      <c r="T163" s="47"/>
      <c r="U163" s="152"/>
      <c r="V163" s="47"/>
      <c r="W163" s="152"/>
      <c r="X163" s="47"/>
      <c r="Y163" s="152"/>
      <c r="Z163" s="64"/>
      <c r="AA163" s="152"/>
      <c r="AB163" s="64"/>
      <c r="AC163" s="152"/>
      <c r="AD163" s="47"/>
      <c r="AE163" s="152"/>
      <c r="AF163" s="47"/>
      <c r="AG163" s="152"/>
      <c r="AH163" s="47"/>
      <c r="AI163" s="152"/>
      <c r="AJ163" s="47"/>
      <c r="AK163" s="152"/>
      <c r="AL163" s="47"/>
      <c r="AM163" s="152"/>
      <c r="AN163" s="47"/>
      <c r="AO163" s="152"/>
      <c r="AP163" s="72"/>
      <c r="AQ163" s="152"/>
      <c r="AR163" s="72"/>
      <c r="AS163" s="152"/>
      <c r="AT163" s="47"/>
      <c r="AU163" s="152"/>
      <c r="AV163" s="47"/>
      <c r="AW163" s="152"/>
      <c r="AX163" s="47"/>
      <c r="AY163" s="152"/>
      <c r="AZ163" s="47"/>
      <c r="BA163" s="152"/>
      <c r="BB163" s="47"/>
      <c r="BC163" s="152"/>
      <c r="BD163" s="136"/>
    </row>
    <row r="164" spans="1:56" s="38" customFormat="1" ht="31.5" customHeight="1">
      <c r="A164" s="124"/>
      <c r="B164" s="180"/>
      <c r="C164" s="124"/>
      <c r="D164" s="124"/>
      <c r="E164" s="124"/>
      <c r="F164" s="19" t="s">
        <v>218</v>
      </c>
      <c r="G164" s="22">
        <v>0</v>
      </c>
      <c r="H164" s="22">
        <v>0</v>
      </c>
      <c r="I164" s="22">
        <v>0</v>
      </c>
      <c r="J164" s="124"/>
      <c r="K164" s="167"/>
      <c r="L164" s="142"/>
      <c r="M164" s="160"/>
      <c r="N164" s="47"/>
      <c r="O164" s="152"/>
      <c r="P164" s="47"/>
      <c r="Q164" s="152"/>
      <c r="R164" s="47"/>
      <c r="S164" s="152"/>
      <c r="T164" s="47"/>
      <c r="U164" s="152"/>
      <c r="V164" s="47"/>
      <c r="W164" s="152"/>
      <c r="X164" s="47"/>
      <c r="Y164" s="152"/>
      <c r="Z164" s="64"/>
      <c r="AA164" s="152"/>
      <c r="AB164" s="64"/>
      <c r="AC164" s="152"/>
      <c r="AD164" s="47"/>
      <c r="AE164" s="152"/>
      <c r="AF164" s="47"/>
      <c r="AG164" s="152"/>
      <c r="AH164" s="47"/>
      <c r="AI164" s="152"/>
      <c r="AJ164" s="47"/>
      <c r="AK164" s="152"/>
      <c r="AL164" s="47"/>
      <c r="AM164" s="152"/>
      <c r="AN164" s="47"/>
      <c r="AO164" s="152"/>
      <c r="AP164" s="72"/>
      <c r="AQ164" s="152"/>
      <c r="AR164" s="72"/>
      <c r="AS164" s="152"/>
      <c r="AT164" s="47"/>
      <c r="AU164" s="152"/>
      <c r="AV164" s="47"/>
      <c r="AW164" s="152"/>
      <c r="AX164" s="47"/>
      <c r="AY164" s="152"/>
      <c r="AZ164" s="47"/>
      <c r="BA164" s="152"/>
      <c r="BB164" s="47"/>
      <c r="BC164" s="152"/>
      <c r="BD164" s="136"/>
    </row>
    <row r="165" spans="1:56" s="38" customFormat="1" ht="31.5" customHeight="1">
      <c r="A165" s="125"/>
      <c r="B165" s="181"/>
      <c r="C165" s="125"/>
      <c r="D165" s="125"/>
      <c r="E165" s="125"/>
      <c r="F165" s="19" t="s">
        <v>217</v>
      </c>
      <c r="G165" s="22">
        <v>678000</v>
      </c>
      <c r="H165" s="22">
        <v>316447.75860999996</v>
      </c>
      <c r="I165" s="22">
        <v>678000</v>
      </c>
      <c r="J165" s="125"/>
      <c r="K165" s="168"/>
      <c r="L165" s="134"/>
      <c r="M165" s="160"/>
      <c r="N165" s="47"/>
      <c r="O165" s="152"/>
      <c r="P165" s="47"/>
      <c r="Q165" s="152"/>
      <c r="R165" s="47"/>
      <c r="S165" s="152"/>
      <c r="T165" s="47"/>
      <c r="U165" s="152"/>
      <c r="V165" s="47"/>
      <c r="W165" s="152"/>
      <c r="X165" s="47"/>
      <c r="Y165" s="152"/>
      <c r="Z165" s="64"/>
      <c r="AA165" s="152"/>
      <c r="AB165" s="64"/>
      <c r="AC165" s="152"/>
      <c r="AD165" s="47"/>
      <c r="AE165" s="152"/>
      <c r="AF165" s="47"/>
      <c r="AG165" s="152"/>
      <c r="AH165" s="47"/>
      <c r="AI165" s="152"/>
      <c r="AJ165" s="47"/>
      <c r="AK165" s="152"/>
      <c r="AL165" s="47"/>
      <c r="AM165" s="152"/>
      <c r="AN165" s="47"/>
      <c r="AO165" s="152"/>
      <c r="AP165" s="72"/>
      <c r="AQ165" s="152"/>
      <c r="AR165" s="72"/>
      <c r="AS165" s="152"/>
      <c r="AT165" s="47"/>
      <c r="AU165" s="152"/>
      <c r="AV165" s="47"/>
      <c r="AW165" s="152"/>
      <c r="AX165" s="47"/>
      <c r="AY165" s="152"/>
      <c r="AZ165" s="47"/>
      <c r="BA165" s="152"/>
      <c r="BB165" s="47"/>
      <c r="BC165" s="152"/>
      <c r="BD165" s="136"/>
    </row>
    <row r="166" spans="1:56" s="38" customFormat="1" ht="31.5" customHeight="1">
      <c r="A166" s="162" t="s">
        <v>83</v>
      </c>
      <c r="B166" s="180" t="s">
        <v>84</v>
      </c>
      <c r="C166" s="162" t="s">
        <v>162</v>
      </c>
      <c r="D166" s="162" t="s">
        <v>157</v>
      </c>
      <c r="E166" s="124" t="s">
        <v>157</v>
      </c>
      <c r="F166" s="13"/>
      <c r="G166" s="18" t="s">
        <v>100</v>
      </c>
      <c r="H166" s="18" t="s">
        <v>101</v>
      </c>
      <c r="I166" s="18" t="s">
        <v>100</v>
      </c>
      <c r="J166" s="162" t="s">
        <v>155</v>
      </c>
      <c r="K166" s="166" t="s">
        <v>168</v>
      </c>
      <c r="L166" s="154" t="s">
        <v>166</v>
      </c>
      <c r="M166" s="159"/>
      <c r="N166" s="46"/>
      <c r="O166" s="161"/>
      <c r="P166" s="46"/>
      <c r="Q166" s="161"/>
      <c r="R166" s="46"/>
      <c r="S166" s="161"/>
      <c r="T166" s="46"/>
      <c r="U166" s="161"/>
      <c r="V166" s="46"/>
      <c r="W166" s="161"/>
      <c r="X166" s="46"/>
      <c r="Y166" s="161"/>
      <c r="Z166" s="66"/>
      <c r="AA166" s="161"/>
      <c r="AB166" s="66"/>
      <c r="AC166" s="161"/>
      <c r="AD166" s="46"/>
      <c r="AE166" s="161"/>
      <c r="AF166" s="46"/>
      <c r="AG166" s="161"/>
      <c r="AH166" s="46"/>
      <c r="AI166" s="161"/>
      <c r="AJ166" s="46"/>
      <c r="AK166" s="161"/>
      <c r="AL166" s="46"/>
      <c r="AM166" s="161"/>
      <c r="AN166" s="46"/>
      <c r="AO166" s="161"/>
      <c r="AP166" s="71"/>
      <c r="AQ166" s="161"/>
      <c r="AR166" s="71"/>
      <c r="AS166" s="161"/>
      <c r="AT166" s="46"/>
      <c r="AU166" s="161"/>
      <c r="AV166" s="46"/>
      <c r="AW166" s="161"/>
      <c r="AX166" s="46"/>
      <c r="AY166" s="161"/>
      <c r="AZ166" s="46"/>
      <c r="BA166" s="161"/>
      <c r="BB166" s="46"/>
      <c r="BC166" s="161"/>
      <c r="BD166" s="137"/>
    </row>
    <row r="167" spans="1:56" s="38" customFormat="1" ht="31.5" customHeight="1">
      <c r="A167" s="124"/>
      <c r="B167" s="180"/>
      <c r="C167" s="124"/>
      <c r="D167" s="124"/>
      <c r="E167" s="124"/>
      <c r="F167" s="19" t="s">
        <v>215</v>
      </c>
      <c r="G167" s="22" t="s">
        <v>155</v>
      </c>
      <c r="H167" s="22" t="s">
        <v>155</v>
      </c>
      <c r="I167" s="22" t="s">
        <v>155</v>
      </c>
      <c r="J167" s="124"/>
      <c r="K167" s="167"/>
      <c r="L167" s="154"/>
      <c r="M167" s="160"/>
      <c r="N167" s="47"/>
      <c r="O167" s="152"/>
      <c r="P167" s="47"/>
      <c r="Q167" s="152"/>
      <c r="R167" s="47"/>
      <c r="S167" s="152"/>
      <c r="T167" s="47"/>
      <c r="U167" s="152"/>
      <c r="V167" s="47"/>
      <c r="W167" s="152"/>
      <c r="X167" s="47"/>
      <c r="Y167" s="152"/>
      <c r="Z167" s="64"/>
      <c r="AA167" s="152"/>
      <c r="AB167" s="64"/>
      <c r="AC167" s="152"/>
      <c r="AD167" s="47"/>
      <c r="AE167" s="152"/>
      <c r="AF167" s="47"/>
      <c r="AG167" s="152"/>
      <c r="AH167" s="47"/>
      <c r="AI167" s="152"/>
      <c r="AJ167" s="47"/>
      <c r="AK167" s="152"/>
      <c r="AL167" s="47"/>
      <c r="AM167" s="152"/>
      <c r="AN167" s="47"/>
      <c r="AO167" s="152"/>
      <c r="AP167" s="72"/>
      <c r="AQ167" s="152"/>
      <c r="AR167" s="72"/>
      <c r="AS167" s="152"/>
      <c r="AT167" s="47"/>
      <c r="AU167" s="152"/>
      <c r="AV167" s="47"/>
      <c r="AW167" s="152"/>
      <c r="AX167" s="47"/>
      <c r="AY167" s="152"/>
      <c r="AZ167" s="47"/>
      <c r="BA167" s="152"/>
      <c r="BB167" s="47"/>
      <c r="BC167" s="152"/>
      <c r="BD167" s="136"/>
    </row>
    <row r="168" spans="1:56" s="38" customFormat="1" ht="31.5" customHeight="1">
      <c r="A168" s="124"/>
      <c r="B168" s="180"/>
      <c r="C168" s="124"/>
      <c r="D168" s="124"/>
      <c r="E168" s="124"/>
      <c r="F168" s="19" t="s">
        <v>214</v>
      </c>
      <c r="G168" s="22" t="s">
        <v>155</v>
      </c>
      <c r="H168" s="22" t="s">
        <v>155</v>
      </c>
      <c r="I168" s="22" t="s">
        <v>155</v>
      </c>
      <c r="J168" s="124"/>
      <c r="K168" s="167"/>
      <c r="L168" s="154"/>
      <c r="M168" s="160"/>
      <c r="N168" s="47"/>
      <c r="O168" s="152"/>
      <c r="P168" s="47"/>
      <c r="Q168" s="152"/>
      <c r="R168" s="47"/>
      <c r="S168" s="152"/>
      <c r="T168" s="47"/>
      <c r="U168" s="152"/>
      <c r="V168" s="47"/>
      <c r="W168" s="152"/>
      <c r="X168" s="47"/>
      <c r="Y168" s="152"/>
      <c r="Z168" s="64"/>
      <c r="AA168" s="152"/>
      <c r="AB168" s="64"/>
      <c r="AC168" s="152"/>
      <c r="AD168" s="47"/>
      <c r="AE168" s="152"/>
      <c r="AF168" s="47"/>
      <c r="AG168" s="152"/>
      <c r="AH168" s="47"/>
      <c r="AI168" s="152"/>
      <c r="AJ168" s="47"/>
      <c r="AK168" s="152"/>
      <c r="AL168" s="47"/>
      <c r="AM168" s="152"/>
      <c r="AN168" s="47"/>
      <c r="AO168" s="152"/>
      <c r="AP168" s="72"/>
      <c r="AQ168" s="152"/>
      <c r="AR168" s="72"/>
      <c r="AS168" s="152"/>
      <c r="AT168" s="47"/>
      <c r="AU168" s="152"/>
      <c r="AV168" s="47"/>
      <c r="AW168" s="152"/>
      <c r="AX168" s="47"/>
      <c r="AY168" s="152"/>
      <c r="AZ168" s="47"/>
      <c r="BA168" s="152"/>
      <c r="BB168" s="47"/>
      <c r="BC168" s="152"/>
      <c r="BD168" s="136"/>
    </row>
    <row r="169" spans="1:56" s="38" customFormat="1" ht="31.5" customHeight="1">
      <c r="A169" s="124"/>
      <c r="B169" s="180"/>
      <c r="C169" s="124"/>
      <c r="D169" s="124"/>
      <c r="E169" s="124"/>
      <c r="F169" s="13" t="s">
        <v>216</v>
      </c>
      <c r="G169" s="22" t="s">
        <v>155</v>
      </c>
      <c r="H169" s="22" t="s">
        <v>155</v>
      </c>
      <c r="I169" s="22" t="s">
        <v>155</v>
      </c>
      <c r="J169" s="124"/>
      <c r="K169" s="167"/>
      <c r="L169" s="154"/>
      <c r="M169" s="160"/>
      <c r="N169" s="47"/>
      <c r="O169" s="152"/>
      <c r="P169" s="47"/>
      <c r="Q169" s="152"/>
      <c r="R169" s="47"/>
      <c r="S169" s="152"/>
      <c r="T169" s="47"/>
      <c r="U169" s="152"/>
      <c r="V169" s="47"/>
      <c r="W169" s="152"/>
      <c r="X169" s="47"/>
      <c r="Y169" s="152"/>
      <c r="Z169" s="64"/>
      <c r="AA169" s="152"/>
      <c r="AB169" s="64"/>
      <c r="AC169" s="152"/>
      <c r="AD169" s="47"/>
      <c r="AE169" s="152"/>
      <c r="AF169" s="47"/>
      <c r="AG169" s="152"/>
      <c r="AH169" s="47"/>
      <c r="AI169" s="152"/>
      <c r="AJ169" s="47"/>
      <c r="AK169" s="152"/>
      <c r="AL169" s="47"/>
      <c r="AM169" s="152"/>
      <c r="AN169" s="47"/>
      <c r="AO169" s="152"/>
      <c r="AP169" s="72"/>
      <c r="AQ169" s="152"/>
      <c r="AR169" s="72"/>
      <c r="AS169" s="152"/>
      <c r="AT169" s="47"/>
      <c r="AU169" s="152"/>
      <c r="AV169" s="47"/>
      <c r="AW169" s="152"/>
      <c r="AX169" s="47"/>
      <c r="AY169" s="152"/>
      <c r="AZ169" s="47"/>
      <c r="BA169" s="152"/>
      <c r="BB169" s="47"/>
      <c r="BC169" s="152"/>
      <c r="BD169" s="136"/>
    </row>
    <row r="170" spans="1:56" s="38" customFormat="1" ht="31.5" customHeight="1">
      <c r="A170" s="124"/>
      <c r="B170" s="180"/>
      <c r="C170" s="124"/>
      <c r="D170" s="124"/>
      <c r="E170" s="124"/>
      <c r="F170" s="19" t="s">
        <v>218</v>
      </c>
      <c r="G170" s="22" t="s">
        <v>155</v>
      </c>
      <c r="H170" s="22" t="s">
        <v>155</v>
      </c>
      <c r="I170" s="22" t="s">
        <v>155</v>
      </c>
      <c r="J170" s="124"/>
      <c r="K170" s="167"/>
      <c r="L170" s="154"/>
      <c r="M170" s="160"/>
      <c r="N170" s="47"/>
      <c r="O170" s="152"/>
      <c r="P170" s="47"/>
      <c r="Q170" s="152"/>
      <c r="R170" s="47"/>
      <c r="S170" s="152"/>
      <c r="T170" s="47"/>
      <c r="U170" s="152"/>
      <c r="V170" s="47"/>
      <c r="W170" s="152"/>
      <c r="X170" s="47"/>
      <c r="Y170" s="152"/>
      <c r="Z170" s="64"/>
      <c r="AA170" s="152"/>
      <c r="AB170" s="64"/>
      <c r="AC170" s="152"/>
      <c r="AD170" s="47"/>
      <c r="AE170" s="152"/>
      <c r="AF170" s="47"/>
      <c r="AG170" s="152"/>
      <c r="AH170" s="47"/>
      <c r="AI170" s="152"/>
      <c r="AJ170" s="47"/>
      <c r="AK170" s="152"/>
      <c r="AL170" s="47"/>
      <c r="AM170" s="152"/>
      <c r="AN170" s="47"/>
      <c r="AO170" s="152"/>
      <c r="AP170" s="72"/>
      <c r="AQ170" s="152"/>
      <c r="AR170" s="72"/>
      <c r="AS170" s="152"/>
      <c r="AT170" s="47"/>
      <c r="AU170" s="152"/>
      <c r="AV170" s="47"/>
      <c r="AW170" s="152"/>
      <c r="AX170" s="47"/>
      <c r="AY170" s="152"/>
      <c r="AZ170" s="47"/>
      <c r="BA170" s="152"/>
      <c r="BB170" s="47"/>
      <c r="BC170" s="152"/>
      <c r="BD170" s="136"/>
    </row>
    <row r="171" spans="1:56" s="38" customFormat="1" ht="31.5" customHeight="1">
      <c r="A171" s="125"/>
      <c r="B171" s="181"/>
      <c r="C171" s="125"/>
      <c r="D171" s="125"/>
      <c r="E171" s="125"/>
      <c r="F171" s="19" t="s">
        <v>217</v>
      </c>
      <c r="G171" s="22" t="s">
        <v>155</v>
      </c>
      <c r="H171" s="22" t="s">
        <v>155</v>
      </c>
      <c r="I171" s="22" t="s">
        <v>155</v>
      </c>
      <c r="J171" s="125"/>
      <c r="K171" s="168"/>
      <c r="L171" s="154"/>
      <c r="M171" s="160"/>
      <c r="N171" s="47"/>
      <c r="O171" s="152"/>
      <c r="P171" s="47"/>
      <c r="Q171" s="152"/>
      <c r="R171" s="47"/>
      <c r="S171" s="152"/>
      <c r="T171" s="47"/>
      <c r="U171" s="152"/>
      <c r="V171" s="47"/>
      <c r="W171" s="152"/>
      <c r="X171" s="47"/>
      <c r="Y171" s="152"/>
      <c r="Z171" s="64"/>
      <c r="AA171" s="152"/>
      <c r="AB171" s="64"/>
      <c r="AC171" s="152"/>
      <c r="AD171" s="47"/>
      <c r="AE171" s="152"/>
      <c r="AF171" s="47"/>
      <c r="AG171" s="152"/>
      <c r="AH171" s="47"/>
      <c r="AI171" s="152"/>
      <c r="AJ171" s="47"/>
      <c r="AK171" s="152"/>
      <c r="AL171" s="47"/>
      <c r="AM171" s="152"/>
      <c r="AN171" s="47"/>
      <c r="AO171" s="152"/>
      <c r="AP171" s="72"/>
      <c r="AQ171" s="152"/>
      <c r="AR171" s="72"/>
      <c r="AS171" s="152"/>
      <c r="AT171" s="47"/>
      <c r="AU171" s="152"/>
      <c r="AV171" s="47"/>
      <c r="AW171" s="152"/>
      <c r="AX171" s="47"/>
      <c r="AY171" s="152"/>
      <c r="AZ171" s="47"/>
      <c r="BA171" s="152"/>
      <c r="BB171" s="47"/>
      <c r="BC171" s="152"/>
      <c r="BD171" s="136"/>
    </row>
    <row r="172" spans="1:56" s="38" customFormat="1" ht="31.5" customHeight="1">
      <c r="A172" s="162" t="s">
        <v>83</v>
      </c>
      <c r="B172" s="180" t="s">
        <v>85</v>
      </c>
      <c r="C172" s="162" t="s">
        <v>162</v>
      </c>
      <c r="D172" s="162" t="s">
        <v>158</v>
      </c>
      <c r="E172" s="124" t="s">
        <v>164</v>
      </c>
      <c r="F172" s="13"/>
      <c r="G172" s="18" t="s">
        <v>100</v>
      </c>
      <c r="H172" s="18" t="s">
        <v>101</v>
      </c>
      <c r="I172" s="18" t="s">
        <v>100</v>
      </c>
      <c r="J172" s="162" t="s">
        <v>250</v>
      </c>
      <c r="K172" s="166" t="s">
        <v>168</v>
      </c>
      <c r="L172" s="132" t="s">
        <v>166</v>
      </c>
      <c r="M172" s="159"/>
      <c r="N172" s="46"/>
      <c r="O172" s="161"/>
      <c r="P172" s="46"/>
      <c r="Q172" s="161"/>
      <c r="R172" s="46"/>
      <c r="S172" s="161"/>
      <c r="T172" s="46"/>
      <c r="U172" s="161"/>
      <c r="V172" s="46"/>
      <c r="W172" s="161"/>
      <c r="X172" s="46"/>
      <c r="Y172" s="161"/>
      <c r="Z172" s="66"/>
      <c r="AA172" s="161"/>
      <c r="AB172" s="66"/>
      <c r="AC172" s="161"/>
      <c r="AD172" s="46"/>
      <c r="AE172" s="161"/>
      <c r="AF172" s="46"/>
      <c r="AG172" s="161"/>
      <c r="AH172" s="46"/>
      <c r="AI172" s="161"/>
      <c r="AJ172" s="46"/>
      <c r="AK172" s="161"/>
      <c r="AL172" s="46"/>
      <c r="AM172" s="161"/>
      <c r="AN172" s="46"/>
      <c r="AO172" s="161"/>
      <c r="AP172" s="71"/>
      <c r="AQ172" s="161"/>
      <c r="AR172" s="71"/>
      <c r="AS172" s="161"/>
      <c r="AT172" s="46"/>
      <c r="AU172" s="161"/>
      <c r="AV172" s="46"/>
      <c r="AW172" s="161"/>
      <c r="AX172" s="46"/>
      <c r="AY172" s="161"/>
      <c r="AZ172" s="46"/>
      <c r="BA172" s="161"/>
      <c r="BB172" s="46"/>
      <c r="BC172" s="161"/>
      <c r="BD172" s="137"/>
    </row>
    <row r="173" spans="1:56" s="38" customFormat="1" ht="31.5" customHeight="1">
      <c r="A173" s="124"/>
      <c r="B173" s="180"/>
      <c r="C173" s="124"/>
      <c r="D173" s="124"/>
      <c r="E173" s="124"/>
      <c r="F173" s="19" t="s">
        <v>215</v>
      </c>
      <c r="G173" s="27">
        <f>G174+G175+G176+G177</f>
        <v>49648.6</v>
      </c>
      <c r="H173" s="25">
        <v>6947</v>
      </c>
      <c r="I173" s="27">
        <f>I174+I175+I176+I177</f>
        <v>49648.6</v>
      </c>
      <c r="J173" s="124"/>
      <c r="K173" s="167"/>
      <c r="L173" s="142"/>
      <c r="M173" s="160"/>
      <c r="N173" s="47"/>
      <c r="O173" s="152"/>
      <c r="P173" s="47"/>
      <c r="Q173" s="152"/>
      <c r="R173" s="47"/>
      <c r="S173" s="152"/>
      <c r="T173" s="47"/>
      <c r="U173" s="152"/>
      <c r="V173" s="47"/>
      <c r="W173" s="152"/>
      <c r="X173" s="47"/>
      <c r="Y173" s="152"/>
      <c r="Z173" s="64"/>
      <c r="AA173" s="152"/>
      <c r="AB173" s="64"/>
      <c r="AC173" s="152"/>
      <c r="AD173" s="47"/>
      <c r="AE173" s="152"/>
      <c r="AF173" s="47"/>
      <c r="AG173" s="152"/>
      <c r="AH173" s="47"/>
      <c r="AI173" s="152"/>
      <c r="AJ173" s="47"/>
      <c r="AK173" s="152"/>
      <c r="AL173" s="47"/>
      <c r="AM173" s="152"/>
      <c r="AN173" s="47"/>
      <c r="AO173" s="152"/>
      <c r="AP173" s="72"/>
      <c r="AQ173" s="152"/>
      <c r="AR173" s="72"/>
      <c r="AS173" s="152"/>
      <c r="AT173" s="47"/>
      <c r="AU173" s="152"/>
      <c r="AV173" s="47"/>
      <c r="AW173" s="152"/>
      <c r="AX173" s="47"/>
      <c r="AY173" s="152"/>
      <c r="AZ173" s="47"/>
      <c r="BA173" s="152"/>
      <c r="BB173" s="47"/>
      <c r="BC173" s="152"/>
      <c r="BD173" s="136"/>
    </row>
    <row r="174" spans="1:56" s="38" customFormat="1" ht="31.5" customHeight="1">
      <c r="A174" s="124"/>
      <c r="B174" s="180"/>
      <c r="C174" s="124"/>
      <c r="D174" s="124"/>
      <c r="E174" s="124"/>
      <c r="F174" s="19" t="s">
        <v>214</v>
      </c>
      <c r="G174" s="27">
        <v>49648.6</v>
      </c>
      <c r="H174" s="25">
        <v>6947</v>
      </c>
      <c r="I174" s="27">
        <v>49648.6</v>
      </c>
      <c r="J174" s="124"/>
      <c r="K174" s="167"/>
      <c r="L174" s="142"/>
      <c r="M174" s="160"/>
      <c r="N174" s="47"/>
      <c r="O174" s="152"/>
      <c r="P174" s="47"/>
      <c r="Q174" s="152"/>
      <c r="R174" s="47"/>
      <c r="S174" s="152"/>
      <c r="T174" s="47"/>
      <c r="U174" s="152"/>
      <c r="V174" s="47"/>
      <c r="W174" s="152"/>
      <c r="X174" s="47"/>
      <c r="Y174" s="152"/>
      <c r="Z174" s="64"/>
      <c r="AA174" s="152"/>
      <c r="AB174" s="64"/>
      <c r="AC174" s="152"/>
      <c r="AD174" s="47"/>
      <c r="AE174" s="152"/>
      <c r="AF174" s="47"/>
      <c r="AG174" s="152"/>
      <c r="AH174" s="47"/>
      <c r="AI174" s="152"/>
      <c r="AJ174" s="47"/>
      <c r="AK174" s="152"/>
      <c r="AL174" s="47"/>
      <c r="AM174" s="152"/>
      <c r="AN174" s="47"/>
      <c r="AO174" s="152"/>
      <c r="AP174" s="72"/>
      <c r="AQ174" s="152"/>
      <c r="AR174" s="72"/>
      <c r="AS174" s="152"/>
      <c r="AT174" s="47"/>
      <c r="AU174" s="152"/>
      <c r="AV174" s="47"/>
      <c r="AW174" s="152"/>
      <c r="AX174" s="47"/>
      <c r="AY174" s="152"/>
      <c r="AZ174" s="47"/>
      <c r="BA174" s="152"/>
      <c r="BB174" s="47"/>
      <c r="BC174" s="152"/>
      <c r="BD174" s="136"/>
    </row>
    <row r="175" spans="1:56" s="38" customFormat="1" ht="31.5" customHeight="1">
      <c r="A175" s="124"/>
      <c r="B175" s="180"/>
      <c r="C175" s="124"/>
      <c r="D175" s="124"/>
      <c r="E175" s="124"/>
      <c r="F175" s="13" t="s">
        <v>216</v>
      </c>
      <c r="G175" s="22">
        <v>0</v>
      </c>
      <c r="H175" s="28">
        <v>0</v>
      </c>
      <c r="I175" s="22">
        <v>0</v>
      </c>
      <c r="J175" s="124"/>
      <c r="K175" s="167"/>
      <c r="L175" s="142"/>
      <c r="M175" s="160"/>
      <c r="N175" s="47"/>
      <c r="O175" s="152"/>
      <c r="P175" s="47"/>
      <c r="Q175" s="152"/>
      <c r="R175" s="47"/>
      <c r="S175" s="152"/>
      <c r="T175" s="47"/>
      <c r="U175" s="152"/>
      <c r="V175" s="47"/>
      <c r="W175" s="152"/>
      <c r="X175" s="47"/>
      <c r="Y175" s="152"/>
      <c r="Z175" s="64"/>
      <c r="AA175" s="152"/>
      <c r="AB175" s="64"/>
      <c r="AC175" s="152"/>
      <c r="AD175" s="47"/>
      <c r="AE175" s="152"/>
      <c r="AF175" s="47"/>
      <c r="AG175" s="152"/>
      <c r="AH175" s="47"/>
      <c r="AI175" s="152"/>
      <c r="AJ175" s="47"/>
      <c r="AK175" s="152"/>
      <c r="AL175" s="47"/>
      <c r="AM175" s="152"/>
      <c r="AN175" s="47"/>
      <c r="AO175" s="152"/>
      <c r="AP175" s="72"/>
      <c r="AQ175" s="152"/>
      <c r="AR175" s="72"/>
      <c r="AS175" s="152"/>
      <c r="AT175" s="47"/>
      <c r="AU175" s="152"/>
      <c r="AV175" s="47"/>
      <c r="AW175" s="152"/>
      <c r="AX175" s="47"/>
      <c r="AY175" s="152"/>
      <c r="AZ175" s="47"/>
      <c r="BA175" s="152"/>
      <c r="BB175" s="47"/>
      <c r="BC175" s="152"/>
      <c r="BD175" s="136"/>
    </row>
    <row r="176" spans="1:56" s="38" customFormat="1" ht="31.5" customHeight="1">
      <c r="A176" s="124"/>
      <c r="B176" s="180"/>
      <c r="C176" s="124"/>
      <c r="D176" s="124"/>
      <c r="E176" s="124"/>
      <c r="F176" s="19" t="s">
        <v>218</v>
      </c>
      <c r="G176" s="22">
        <v>0</v>
      </c>
      <c r="H176" s="22">
        <v>0</v>
      </c>
      <c r="I176" s="22">
        <v>0</v>
      </c>
      <c r="J176" s="124"/>
      <c r="K176" s="167"/>
      <c r="L176" s="142"/>
      <c r="M176" s="160"/>
      <c r="N176" s="47"/>
      <c r="O176" s="152"/>
      <c r="P176" s="47"/>
      <c r="Q176" s="152"/>
      <c r="R176" s="47"/>
      <c r="S176" s="152"/>
      <c r="T176" s="47"/>
      <c r="U176" s="152"/>
      <c r="V176" s="47"/>
      <c r="W176" s="152"/>
      <c r="X176" s="47"/>
      <c r="Y176" s="152"/>
      <c r="Z176" s="64"/>
      <c r="AA176" s="152"/>
      <c r="AB176" s="64"/>
      <c r="AC176" s="152"/>
      <c r="AD176" s="47"/>
      <c r="AE176" s="152"/>
      <c r="AF176" s="47"/>
      <c r="AG176" s="152"/>
      <c r="AH176" s="47"/>
      <c r="AI176" s="152"/>
      <c r="AJ176" s="47"/>
      <c r="AK176" s="152"/>
      <c r="AL176" s="47"/>
      <c r="AM176" s="152"/>
      <c r="AN176" s="47"/>
      <c r="AO176" s="152"/>
      <c r="AP176" s="72"/>
      <c r="AQ176" s="152"/>
      <c r="AR176" s="72"/>
      <c r="AS176" s="152"/>
      <c r="AT176" s="47"/>
      <c r="AU176" s="152"/>
      <c r="AV176" s="47"/>
      <c r="AW176" s="152"/>
      <c r="AX176" s="47"/>
      <c r="AY176" s="152"/>
      <c r="AZ176" s="47"/>
      <c r="BA176" s="152"/>
      <c r="BB176" s="47"/>
      <c r="BC176" s="152"/>
      <c r="BD176" s="136"/>
    </row>
    <row r="177" spans="1:58" s="38" customFormat="1" ht="31.5" customHeight="1">
      <c r="A177" s="125"/>
      <c r="B177" s="181"/>
      <c r="C177" s="125"/>
      <c r="D177" s="125"/>
      <c r="E177" s="125"/>
      <c r="F177" s="19" t="s">
        <v>217</v>
      </c>
      <c r="G177" s="22">
        <v>0</v>
      </c>
      <c r="H177" s="22">
        <v>0</v>
      </c>
      <c r="I177" s="22">
        <v>0</v>
      </c>
      <c r="J177" s="125"/>
      <c r="K177" s="168"/>
      <c r="L177" s="134"/>
      <c r="M177" s="160"/>
      <c r="N177" s="47"/>
      <c r="O177" s="152"/>
      <c r="P177" s="47"/>
      <c r="Q177" s="152"/>
      <c r="R177" s="47"/>
      <c r="S177" s="152"/>
      <c r="T177" s="47"/>
      <c r="U177" s="152"/>
      <c r="V177" s="47"/>
      <c r="W177" s="152"/>
      <c r="X177" s="47"/>
      <c r="Y177" s="152"/>
      <c r="Z177" s="64"/>
      <c r="AA177" s="152"/>
      <c r="AB177" s="64"/>
      <c r="AC177" s="152"/>
      <c r="AD177" s="47"/>
      <c r="AE177" s="152"/>
      <c r="AF177" s="47"/>
      <c r="AG177" s="152"/>
      <c r="AH177" s="47"/>
      <c r="AI177" s="152"/>
      <c r="AJ177" s="47"/>
      <c r="AK177" s="152"/>
      <c r="AL177" s="47"/>
      <c r="AM177" s="152"/>
      <c r="AN177" s="47"/>
      <c r="AO177" s="152"/>
      <c r="AP177" s="72"/>
      <c r="AQ177" s="152"/>
      <c r="AR177" s="72"/>
      <c r="AS177" s="152"/>
      <c r="AT177" s="47"/>
      <c r="AU177" s="152"/>
      <c r="AV177" s="47"/>
      <c r="AW177" s="152"/>
      <c r="AX177" s="47"/>
      <c r="AY177" s="152"/>
      <c r="AZ177" s="47"/>
      <c r="BA177" s="152"/>
      <c r="BB177" s="47"/>
      <c r="BC177" s="152"/>
      <c r="BD177" s="136"/>
    </row>
    <row r="178" spans="1:58" s="38" customFormat="1" ht="31.5" customHeight="1">
      <c r="A178" s="162" t="s">
        <v>86</v>
      </c>
      <c r="B178" s="130" t="s">
        <v>87</v>
      </c>
      <c r="C178" s="162" t="s">
        <v>162</v>
      </c>
      <c r="D178" s="162" t="s">
        <v>164</v>
      </c>
      <c r="E178" s="124" t="s">
        <v>164</v>
      </c>
      <c r="F178" s="13"/>
      <c r="G178" s="18" t="s">
        <v>100</v>
      </c>
      <c r="H178" s="18" t="s">
        <v>101</v>
      </c>
      <c r="I178" s="18" t="s">
        <v>100</v>
      </c>
      <c r="J178" s="162" t="s">
        <v>255</v>
      </c>
      <c r="K178" s="166" t="s">
        <v>168</v>
      </c>
      <c r="L178" s="154" t="s">
        <v>166</v>
      </c>
      <c r="M178" s="159"/>
      <c r="N178" s="46"/>
      <c r="O178" s="161"/>
      <c r="P178" s="46"/>
      <c r="Q178" s="161"/>
      <c r="R178" s="46"/>
      <c r="S178" s="161"/>
      <c r="T178" s="46"/>
      <c r="U178" s="161"/>
      <c r="V178" s="46"/>
      <c r="W178" s="161"/>
      <c r="X178" s="46"/>
      <c r="Y178" s="161"/>
      <c r="Z178" s="66"/>
      <c r="AA178" s="161"/>
      <c r="AB178" s="66"/>
      <c r="AC178" s="161"/>
      <c r="AD178" s="46"/>
      <c r="AE178" s="161"/>
      <c r="AF178" s="46"/>
      <c r="AG178" s="161"/>
      <c r="AH178" s="46"/>
      <c r="AI178" s="161"/>
      <c r="AJ178" s="46"/>
      <c r="AK178" s="161"/>
      <c r="AL178" s="46"/>
      <c r="AM178" s="161"/>
      <c r="AN178" s="46"/>
      <c r="AO178" s="161"/>
      <c r="AP178" s="71"/>
      <c r="AQ178" s="161"/>
      <c r="AR178" s="71"/>
      <c r="AS178" s="161"/>
      <c r="AT178" s="46"/>
      <c r="AU178" s="161"/>
      <c r="AV178" s="46"/>
      <c r="AW178" s="161"/>
      <c r="AX178" s="46"/>
      <c r="AY178" s="161"/>
      <c r="AZ178" s="46"/>
      <c r="BA178" s="161"/>
      <c r="BB178" s="46"/>
      <c r="BC178" s="161"/>
      <c r="BD178" s="137"/>
    </row>
    <row r="179" spans="1:58" s="38" customFormat="1" ht="31.5" customHeight="1">
      <c r="A179" s="124"/>
      <c r="B179" s="124"/>
      <c r="C179" s="124"/>
      <c r="D179" s="124"/>
      <c r="E179" s="124"/>
      <c r="F179" s="19" t="s">
        <v>215</v>
      </c>
      <c r="G179" s="22">
        <f>G180+G181+G182+G183</f>
        <v>3104152.7</v>
      </c>
      <c r="H179" s="22">
        <f>H180+H181+H182+H183</f>
        <v>1250157.0878900001</v>
      </c>
      <c r="I179" s="22">
        <f>I180+I181+I182+I183</f>
        <v>3104152.7</v>
      </c>
      <c r="J179" s="124"/>
      <c r="K179" s="167"/>
      <c r="L179" s="154"/>
      <c r="M179" s="160"/>
      <c r="N179" s="47"/>
      <c r="O179" s="152"/>
      <c r="P179" s="47"/>
      <c r="Q179" s="152"/>
      <c r="R179" s="47"/>
      <c r="S179" s="152"/>
      <c r="T179" s="47"/>
      <c r="U179" s="152"/>
      <c r="V179" s="47"/>
      <c r="W179" s="152"/>
      <c r="X179" s="47"/>
      <c r="Y179" s="152"/>
      <c r="Z179" s="64"/>
      <c r="AA179" s="152"/>
      <c r="AB179" s="64"/>
      <c r="AC179" s="152"/>
      <c r="AD179" s="47"/>
      <c r="AE179" s="152"/>
      <c r="AF179" s="47"/>
      <c r="AG179" s="152"/>
      <c r="AH179" s="47"/>
      <c r="AI179" s="152"/>
      <c r="AJ179" s="47"/>
      <c r="AK179" s="152"/>
      <c r="AL179" s="47"/>
      <c r="AM179" s="152"/>
      <c r="AN179" s="47"/>
      <c r="AO179" s="152"/>
      <c r="AP179" s="72"/>
      <c r="AQ179" s="152"/>
      <c r="AR179" s="72"/>
      <c r="AS179" s="152"/>
      <c r="AT179" s="47"/>
      <c r="AU179" s="152"/>
      <c r="AV179" s="47"/>
      <c r="AW179" s="152"/>
      <c r="AX179" s="47"/>
      <c r="AY179" s="152"/>
      <c r="AZ179" s="47"/>
      <c r="BA179" s="152"/>
      <c r="BB179" s="47"/>
      <c r="BC179" s="152"/>
      <c r="BD179" s="136"/>
    </row>
    <row r="180" spans="1:58" s="38" customFormat="1" ht="31.5" customHeight="1">
      <c r="A180" s="124"/>
      <c r="B180" s="124"/>
      <c r="C180" s="124"/>
      <c r="D180" s="124"/>
      <c r="E180" s="124"/>
      <c r="F180" s="19" t="s">
        <v>214</v>
      </c>
      <c r="G180" s="22">
        <v>5942.2</v>
      </c>
      <c r="H180" s="22">
        <v>0</v>
      </c>
      <c r="I180" s="22">
        <v>5942.2</v>
      </c>
      <c r="J180" s="124"/>
      <c r="K180" s="167"/>
      <c r="L180" s="154"/>
      <c r="M180" s="160"/>
      <c r="N180" s="47"/>
      <c r="O180" s="152"/>
      <c r="P180" s="47"/>
      <c r="Q180" s="152"/>
      <c r="R180" s="47"/>
      <c r="S180" s="152"/>
      <c r="T180" s="47"/>
      <c r="U180" s="152"/>
      <c r="V180" s="47"/>
      <c r="W180" s="152"/>
      <c r="X180" s="47"/>
      <c r="Y180" s="152"/>
      <c r="Z180" s="64"/>
      <c r="AA180" s="152"/>
      <c r="AB180" s="64"/>
      <c r="AC180" s="152"/>
      <c r="AD180" s="47"/>
      <c r="AE180" s="152"/>
      <c r="AF180" s="47"/>
      <c r="AG180" s="152"/>
      <c r="AH180" s="47"/>
      <c r="AI180" s="152"/>
      <c r="AJ180" s="47"/>
      <c r="AK180" s="152"/>
      <c r="AL180" s="47"/>
      <c r="AM180" s="152"/>
      <c r="AN180" s="47"/>
      <c r="AO180" s="152"/>
      <c r="AP180" s="72"/>
      <c r="AQ180" s="152"/>
      <c r="AR180" s="72"/>
      <c r="AS180" s="152"/>
      <c r="AT180" s="47"/>
      <c r="AU180" s="152"/>
      <c r="AV180" s="47"/>
      <c r="AW180" s="152"/>
      <c r="AX180" s="47"/>
      <c r="AY180" s="152"/>
      <c r="AZ180" s="47"/>
      <c r="BA180" s="152"/>
      <c r="BB180" s="47"/>
      <c r="BC180" s="152"/>
      <c r="BD180" s="136"/>
    </row>
    <row r="181" spans="1:58" s="38" customFormat="1" ht="31.5" customHeight="1">
      <c r="A181" s="124"/>
      <c r="B181" s="124"/>
      <c r="C181" s="124"/>
      <c r="D181" s="124"/>
      <c r="E181" s="124"/>
      <c r="F181" s="13" t="s">
        <v>216</v>
      </c>
      <c r="G181" s="22">
        <v>598910.5</v>
      </c>
      <c r="H181" s="22">
        <v>73067.087889999995</v>
      </c>
      <c r="I181" s="22">
        <v>598910.5</v>
      </c>
      <c r="J181" s="124"/>
      <c r="K181" s="167"/>
      <c r="L181" s="154"/>
      <c r="M181" s="160"/>
      <c r="N181" s="47"/>
      <c r="O181" s="152"/>
      <c r="P181" s="47"/>
      <c r="Q181" s="152"/>
      <c r="R181" s="47"/>
      <c r="S181" s="152"/>
      <c r="T181" s="47"/>
      <c r="U181" s="152"/>
      <c r="V181" s="47"/>
      <c r="W181" s="152"/>
      <c r="X181" s="47"/>
      <c r="Y181" s="152"/>
      <c r="Z181" s="64"/>
      <c r="AA181" s="152"/>
      <c r="AB181" s="64"/>
      <c r="AC181" s="152"/>
      <c r="AD181" s="47"/>
      <c r="AE181" s="152"/>
      <c r="AF181" s="47"/>
      <c r="AG181" s="152"/>
      <c r="AH181" s="47"/>
      <c r="AI181" s="152"/>
      <c r="AJ181" s="47"/>
      <c r="AK181" s="152"/>
      <c r="AL181" s="47"/>
      <c r="AM181" s="152"/>
      <c r="AN181" s="47"/>
      <c r="AO181" s="152"/>
      <c r="AP181" s="72"/>
      <c r="AQ181" s="152"/>
      <c r="AR181" s="72"/>
      <c r="AS181" s="152"/>
      <c r="AT181" s="47"/>
      <c r="AU181" s="152"/>
      <c r="AV181" s="47"/>
      <c r="AW181" s="152"/>
      <c r="AX181" s="47"/>
      <c r="AY181" s="152"/>
      <c r="AZ181" s="47"/>
      <c r="BA181" s="152"/>
      <c r="BB181" s="47"/>
      <c r="BC181" s="152"/>
      <c r="BD181" s="136"/>
    </row>
    <row r="182" spans="1:58" s="38" customFormat="1" ht="31.5" customHeight="1">
      <c r="A182" s="124"/>
      <c r="B182" s="124"/>
      <c r="C182" s="124"/>
      <c r="D182" s="124"/>
      <c r="E182" s="124"/>
      <c r="F182" s="19" t="s">
        <v>218</v>
      </c>
      <c r="G182" s="22">
        <v>0</v>
      </c>
      <c r="H182" s="22">
        <v>0</v>
      </c>
      <c r="I182" s="22">
        <v>0</v>
      </c>
      <c r="J182" s="124"/>
      <c r="K182" s="167"/>
      <c r="L182" s="154"/>
      <c r="M182" s="160"/>
      <c r="N182" s="47"/>
      <c r="O182" s="152"/>
      <c r="P182" s="47"/>
      <c r="Q182" s="152"/>
      <c r="R182" s="47"/>
      <c r="S182" s="152"/>
      <c r="T182" s="47"/>
      <c r="U182" s="152"/>
      <c r="V182" s="47"/>
      <c r="W182" s="152"/>
      <c r="X182" s="47"/>
      <c r="Y182" s="152"/>
      <c r="Z182" s="64"/>
      <c r="AA182" s="152"/>
      <c r="AB182" s="64"/>
      <c r="AC182" s="152"/>
      <c r="AD182" s="47"/>
      <c r="AE182" s="152"/>
      <c r="AF182" s="47"/>
      <c r="AG182" s="152"/>
      <c r="AH182" s="47"/>
      <c r="AI182" s="152"/>
      <c r="AJ182" s="47"/>
      <c r="AK182" s="152"/>
      <c r="AL182" s="47"/>
      <c r="AM182" s="152"/>
      <c r="AN182" s="47"/>
      <c r="AO182" s="152"/>
      <c r="AP182" s="72"/>
      <c r="AQ182" s="152"/>
      <c r="AR182" s="72"/>
      <c r="AS182" s="152"/>
      <c r="AT182" s="47"/>
      <c r="AU182" s="152"/>
      <c r="AV182" s="47"/>
      <c r="AW182" s="152"/>
      <c r="AX182" s="47"/>
      <c r="AY182" s="152"/>
      <c r="AZ182" s="47"/>
      <c r="BA182" s="152"/>
      <c r="BB182" s="47"/>
      <c r="BC182" s="152"/>
      <c r="BD182" s="136"/>
    </row>
    <row r="183" spans="1:58" s="38" customFormat="1" ht="172.5" customHeight="1">
      <c r="A183" s="125"/>
      <c r="B183" s="207"/>
      <c r="C183" s="125"/>
      <c r="D183" s="125"/>
      <c r="E183" s="125"/>
      <c r="F183" s="19" t="s">
        <v>217</v>
      </c>
      <c r="G183" s="22">
        <v>2499300</v>
      </c>
      <c r="H183" s="22">
        <v>1177090</v>
      </c>
      <c r="I183" s="22">
        <v>2499300</v>
      </c>
      <c r="J183" s="125"/>
      <c r="K183" s="168"/>
      <c r="L183" s="154"/>
      <c r="M183" s="160"/>
      <c r="N183" s="47"/>
      <c r="O183" s="152"/>
      <c r="P183" s="47"/>
      <c r="Q183" s="152"/>
      <c r="R183" s="47"/>
      <c r="S183" s="152"/>
      <c r="T183" s="47"/>
      <c r="U183" s="152"/>
      <c r="V183" s="47"/>
      <c r="W183" s="152"/>
      <c r="X183" s="47"/>
      <c r="Y183" s="152"/>
      <c r="Z183" s="64"/>
      <c r="AA183" s="152"/>
      <c r="AB183" s="64"/>
      <c r="AC183" s="152"/>
      <c r="AD183" s="47"/>
      <c r="AE183" s="152"/>
      <c r="AF183" s="47"/>
      <c r="AG183" s="152"/>
      <c r="AH183" s="47"/>
      <c r="AI183" s="152"/>
      <c r="AJ183" s="47"/>
      <c r="AK183" s="152"/>
      <c r="AL183" s="47"/>
      <c r="AM183" s="152"/>
      <c r="AN183" s="47"/>
      <c r="AO183" s="152"/>
      <c r="AP183" s="72"/>
      <c r="AQ183" s="152"/>
      <c r="AR183" s="72"/>
      <c r="AS183" s="152"/>
      <c r="AT183" s="47"/>
      <c r="AU183" s="152"/>
      <c r="AV183" s="47"/>
      <c r="AW183" s="152"/>
      <c r="AX183" s="47"/>
      <c r="AY183" s="152"/>
      <c r="AZ183" s="47"/>
      <c r="BA183" s="152"/>
      <c r="BB183" s="47"/>
      <c r="BC183" s="152"/>
      <c r="BD183" s="136"/>
    </row>
    <row r="184" spans="1:58" s="38" customFormat="1" ht="31.5" customHeight="1">
      <c r="A184" s="162" t="s">
        <v>86</v>
      </c>
      <c r="B184" s="180" t="s">
        <v>88</v>
      </c>
      <c r="C184" s="162" t="s">
        <v>162</v>
      </c>
      <c r="D184" s="162" t="s">
        <v>278</v>
      </c>
      <c r="E184" s="124" t="s">
        <v>279</v>
      </c>
      <c r="F184" s="13"/>
      <c r="G184" s="29" t="s">
        <v>100</v>
      </c>
      <c r="H184" s="29" t="s">
        <v>101</v>
      </c>
      <c r="I184" s="29" t="s">
        <v>100</v>
      </c>
      <c r="J184" s="204" t="s">
        <v>222</v>
      </c>
      <c r="K184" s="166" t="s">
        <v>168</v>
      </c>
      <c r="L184" s="132" t="s">
        <v>166</v>
      </c>
      <c r="M184" s="159"/>
      <c r="N184" s="46"/>
      <c r="O184" s="161"/>
      <c r="P184" s="46"/>
      <c r="Q184" s="161"/>
      <c r="R184" s="46"/>
      <c r="S184" s="161"/>
      <c r="T184" s="46"/>
      <c r="U184" s="161"/>
      <c r="V184" s="46"/>
      <c r="W184" s="161"/>
      <c r="X184" s="46"/>
      <c r="Y184" s="161"/>
      <c r="Z184" s="66"/>
      <c r="AA184" s="161"/>
      <c r="AB184" s="66"/>
      <c r="AC184" s="161"/>
      <c r="AD184" s="46"/>
      <c r="AE184" s="161"/>
      <c r="AF184" s="46"/>
      <c r="AG184" s="161"/>
      <c r="AH184" s="46"/>
      <c r="AI184" s="161"/>
      <c r="AJ184" s="46"/>
      <c r="AK184" s="161"/>
      <c r="AL184" s="46"/>
      <c r="AM184" s="161"/>
      <c r="AN184" s="46"/>
      <c r="AO184" s="161"/>
      <c r="AP184" s="71"/>
      <c r="AQ184" s="161"/>
      <c r="AR184" s="71"/>
      <c r="AS184" s="161"/>
      <c r="AT184" s="46"/>
      <c r="AU184" s="161"/>
      <c r="AV184" s="46"/>
      <c r="AW184" s="161"/>
      <c r="AX184" s="46"/>
      <c r="AY184" s="161"/>
      <c r="AZ184" s="46"/>
      <c r="BA184" s="161"/>
      <c r="BB184" s="46"/>
      <c r="BC184" s="161"/>
      <c r="BD184" s="137"/>
    </row>
    <row r="185" spans="1:58" s="38" customFormat="1" ht="31.5" customHeight="1">
      <c r="A185" s="124"/>
      <c r="B185" s="180"/>
      <c r="C185" s="124"/>
      <c r="D185" s="124"/>
      <c r="E185" s="124"/>
      <c r="F185" s="19" t="s">
        <v>215</v>
      </c>
      <c r="G185" s="22">
        <f t="shared" ref="G185:H185" si="6">G186+G187+G188+G189</f>
        <v>18145.900000000001</v>
      </c>
      <c r="H185" s="22">
        <f t="shared" si="6"/>
        <v>7906.4</v>
      </c>
      <c r="I185" s="22">
        <f t="shared" ref="I185" si="7">I186+I187+I188+I189</f>
        <v>18145.900000000001</v>
      </c>
      <c r="J185" s="205"/>
      <c r="K185" s="167"/>
      <c r="L185" s="142"/>
      <c r="M185" s="160"/>
      <c r="N185" s="47"/>
      <c r="O185" s="152"/>
      <c r="P185" s="47"/>
      <c r="Q185" s="152"/>
      <c r="R185" s="47"/>
      <c r="S185" s="152"/>
      <c r="T185" s="47"/>
      <c r="U185" s="152"/>
      <c r="V185" s="47"/>
      <c r="W185" s="152"/>
      <c r="X185" s="47"/>
      <c r="Y185" s="152"/>
      <c r="Z185" s="64"/>
      <c r="AA185" s="152"/>
      <c r="AB185" s="64"/>
      <c r="AC185" s="152"/>
      <c r="AD185" s="47"/>
      <c r="AE185" s="152"/>
      <c r="AF185" s="47"/>
      <c r="AG185" s="152"/>
      <c r="AH185" s="47"/>
      <c r="AI185" s="152"/>
      <c r="AJ185" s="47"/>
      <c r="AK185" s="152"/>
      <c r="AL185" s="47"/>
      <c r="AM185" s="152"/>
      <c r="AN185" s="47"/>
      <c r="AO185" s="152"/>
      <c r="AP185" s="72"/>
      <c r="AQ185" s="152"/>
      <c r="AR185" s="72"/>
      <c r="AS185" s="152"/>
      <c r="AT185" s="47"/>
      <c r="AU185" s="152"/>
      <c r="AV185" s="47"/>
      <c r="AW185" s="152"/>
      <c r="AX185" s="47"/>
      <c r="AY185" s="152"/>
      <c r="AZ185" s="47"/>
      <c r="BA185" s="152"/>
      <c r="BB185" s="47"/>
      <c r="BC185" s="152"/>
      <c r="BD185" s="136"/>
    </row>
    <row r="186" spans="1:58" s="38" customFormat="1" ht="31.5" customHeight="1">
      <c r="A186" s="124"/>
      <c r="B186" s="180"/>
      <c r="C186" s="124"/>
      <c r="D186" s="124"/>
      <c r="E186" s="124"/>
      <c r="F186" s="19" t="s">
        <v>214</v>
      </c>
      <c r="G186" s="22">
        <v>7076.9</v>
      </c>
      <c r="H186" s="18">
        <v>3083.5</v>
      </c>
      <c r="I186" s="22">
        <v>7076.9</v>
      </c>
      <c r="J186" s="205"/>
      <c r="K186" s="167"/>
      <c r="L186" s="142"/>
      <c r="M186" s="160"/>
      <c r="N186" s="47"/>
      <c r="O186" s="152"/>
      <c r="P186" s="47"/>
      <c r="Q186" s="152"/>
      <c r="R186" s="47"/>
      <c r="S186" s="152"/>
      <c r="T186" s="47"/>
      <c r="U186" s="152"/>
      <c r="V186" s="47"/>
      <c r="W186" s="152"/>
      <c r="X186" s="47"/>
      <c r="Y186" s="152"/>
      <c r="Z186" s="64"/>
      <c r="AA186" s="152"/>
      <c r="AB186" s="64"/>
      <c r="AC186" s="152"/>
      <c r="AD186" s="47"/>
      <c r="AE186" s="152"/>
      <c r="AF186" s="47"/>
      <c r="AG186" s="152"/>
      <c r="AH186" s="47"/>
      <c r="AI186" s="152"/>
      <c r="AJ186" s="47"/>
      <c r="AK186" s="152"/>
      <c r="AL186" s="47"/>
      <c r="AM186" s="152"/>
      <c r="AN186" s="47"/>
      <c r="AO186" s="152"/>
      <c r="AP186" s="72"/>
      <c r="AQ186" s="152"/>
      <c r="AR186" s="72"/>
      <c r="AS186" s="152"/>
      <c r="AT186" s="47"/>
      <c r="AU186" s="152"/>
      <c r="AV186" s="47"/>
      <c r="AW186" s="152"/>
      <c r="AX186" s="47"/>
      <c r="AY186" s="152"/>
      <c r="AZ186" s="47"/>
      <c r="BA186" s="152"/>
      <c r="BB186" s="47"/>
      <c r="BC186" s="152"/>
      <c r="BD186" s="136"/>
    </row>
    <row r="187" spans="1:58" s="38" customFormat="1" ht="31.5" customHeight="1">
      <c r="A187" s="124"/>
      <c r="B187" s="180"/>
      <c r="C187" s="124"/>
      <c r="D187" s="124"/>
      <c r="E187" s="124"/>
      <c r="F187" s="13" t="s">
        <v>216</v>
      </c>
      <c r="G187" s="22">
        <v>11069</v>
      </c>
      <c r="H187" s="18">
        <v>4822.8999999999996</v>
      </c>
      <c r="I187" s="22">
        <v>11069</v>
      </c>
      <c r="J187" s="205"/>
      <c r="K187" s="167"/>
      <c r="L187" s="142"/>
      <c r="M187" s="160"/>
      <c r="N187" s="47"/>
      <c r="O187" s="152"/>
      <c r="P187" s="47"/>
      <c r="Q187" s="152"/>
      <c r="R187" s="47"/>
      <c r="S187" s="152"/>
      <c r="T187" s="47"/>
      <c r="U187" s="152"/>
      <c r="V187" s="47"/>
      <c r="W187" s="152"/>
      <c r="X187" s="47"/>
      <c r="Y187" s="152"/>
      <c r="Z187" s="64"/>
      <c r="AA187" s="152"/>
      <c r="AB187" s="64"/>
      <c r="AC187" s="152"/>
      <c r="AD187" s="47"/>
      <c r="AE187" s="152"/>
      <c r="AF187" s="47"/>
      <c r="AG187" s="152"/>
      <c r="AH187" s="47"/>
      <c r="AI187" s="152"/>
      <c r="AJ187" s="47"/>
      <c r="AK187" s="152"/>
      <c r="AL187" s="47"/>
      <c r="AM187" s="152"/>
      <c r="AN187" s="47"/>
      <c r="AO187" s="152"/>
      <c r="AP187" s="72"/>
      <c r="AQ187" s="152"/>
      <c r="AR187" s="72"/>
      <c r="AS187" s="152"/>
      <c r="AT187" s="47"/>
      <c r="AU187" s="152"/>
      <c r="AV187" s="47"/>
      <c r="AW187" s="152"/>
      <c r="AX187" s="47"/>
      <c r="AY187" s="152"/>
      <c r="AZ187" s="47"/>
      <c r="BA187" s="152"/>
      <c r="BB187" s="47"/>
      <c r="BC187" s="152"/>
      <c r="BD187" s="136"/>
    </row>
    <row r="188" spans="1:58" s="38" customFormat="1" ht="31.5" customHeight="1">
      <c r="A188" s="124"/>
      <c r="B188" s="180"/>
      <c r="C188" s="124"/>
      <c r="D188" s="124"/>
      <c r="E188" s="124"/>
      <c r="F188" s="19" t="s">
        <v>218</v>
      </c>
      <c r="G188" s="22">
        <v>0</v>
      </c>
      <c r="H188" s="18">
        <v>0</v>
      </c>
      <c r="I188" s="22">
        <v>0</v>
      </c>
      <c r="J188" s="205"/>
      <c r="K188" s="167"/>
      <c r="L188" s="142"/>
      <c r="M188" s="160"/>
      <c r="N188" s="47"/>
      <c r="O188" s="152"/>
      <c r="P188" s="47"/>
      <c r="Q188" s="152"/>
      <c r="R188" s="47"/>
      <c r="S188" s="152"/>
      <c r="T188" s="47"/>
      <c r="U188" s="152"/>
      <c r="V188" s="47"/>
      <c r="W188" s="152"/>
      <c r="X188" s="47"/>
      <c r="Y188" s="152"/>
      <c r="Z188" s="64"/>
      <c r="AA188" s="152"/>
      <c r="AB188" s="64"/>
      <c r="AC188" s="152"/>
      <c r="AD188" s="47"/>
      <c r="AE188" s="152"/>
      <c r="AF188" s="47"/>
      <c r="AG188" s="152"/>
      <c r="AH188" s="47"/>
      <c r="AI188" s="152"/>
      <c r="AJ188" s="47"/>
      <c r="AK188" s="152"/>
      <c r="AL188" s="47"/>
      <c r="AM188" s="152"/>
      <c r="AN188" s="47"/>
      <c r="AO188" s="152"/>
      <c r="AP188" s="72"/>
      <c r="AQ188" s="152"/>
      <c r="AR188" s="72"/>
      <c r="AS188" s="152"/>
      <c r="AT188" s="47"/>
      <c r="AU188" s="152"/>
      <c r="AV188" s="47"/>
      <c r="AW188" s="152"/>
      <c r="AX188" s="47"/>
      <c r="AY188" s="152"/>
      <c r="AZ188" s="47"/>
      <c r="BA188" s="152"/>
      <c r="BB188" s="47"/>
      <c r="BC188" s="152"/>
      <c r="BD188" s="136"/>
    </row>
    <row r="189" spans="1:58" s="38" customFormat="1" ht="31.5" customHeight="1">
      <c r="A189" s="125"/>
      <c r="B189" s="181"/>
      <c r="C189" s="125"/>
      <c r="D189" s="125"/>
      <c r="E189" s="125"/>
      <c r="F189" s="19" t="s">
        <v>217</v>
      </c>
      <c r="G189" s="22">
        <v>0</v>
      </c>
      <c r="H189" s="22">
        <v>0</v>
      </c>
      <c r="I189" s="22">
        <v>0</v>
      </c>
      <c r="J189" s="206"/>
      <c r="K189" s="168"/>
      <c r="L189" s="134"/>
      <c r="M189" s="158"/>
      <c r="N189" s="51"/>
      <c r="O189" s="153"/>
      <c r="P189" s="51"/>
      <c r="Q189" s="153"/>
      <c r="R189" s="51"/>
      <c r="S189" s="153"/>
      <c r="T189" s="51"/>
      <c r="U189" s="153"/>
      <c r="V189" s="51"/>
      <c r="W189" s="153"/>
      <c r="X189" s="51"/>
      <c r="Y189" s="153"/>
      <c r="Z189" s="65"/>
      <c r="AA189" s="153"/>
      <c r="AB189" s="65"/>
      <c r="AC189" s="153"/>
      <c r="AD189" s="51"/>
      <c r="AE189" s="153"/>
      <c r="AF189" s="51"/>
      <c r="AG189" s="153"/>
      <c r="AH189" s="51"/>
      <c r="AI189" s="153"/>
      <c r="AJ189" s="51"/>
      <c r="AK189" s="153"/>
      <c r="AL189" s="51"/>
      <c r="AM189" s="153"/>
      <c r="AN189" s="51"/>
      <c r="AO189" s="153"/>
      <c r="AP189" s="74"/>
      <c r="AQ189" s="153"/>
      <c r="AR189" s="74"/>
      <c r="AS189" s="153"/>
      <c r="AT189" s="51"/>
      <c r="AU189" s="153"/>
      <c r="AV189" s="51"/>
      <c r="AW189" s="153"/>
      <c r="AX189" s="51"/>
      <c r="AY189" s="153"/>
      <c r="AZ189" s="51"/>
      <c r="BA189" s="153"/>
      <c r="BB189" s="51"/>
      <c r="BC189" s="153"/>
      <c r="BD189" s="151"/>
    </row>
    <row r="190" spans="1:58" s="38" customFormat="1" ht="31.5" customHeight="1">
      <c r="A190" s="162" t="s">
        <v>89</v>
      </c>
      <c r="B190" s="180" t="s">
        <v>90</v>
      </c>
      <c r="C190" s="162" t="s">
        <v>162</v>
      </c>
      <c r="D190" s="162" t="s">
        <v>158</v>
      </c>
      <c r="E190" s="124" t="s">
        <v>164</v>
      </c>
      <c r="F190" s="13"/>
      <c r="G190" s="18" t="s">
        <v>100</v>
      </c>
      <c r="H190" s="18" t="s">
        <v>101</v>
      </c>
      <c r="I190" s="18" t="s">
        <v>100</v>
      </c>
      <c r="J190" s="204" t="s">
        <v>256</v>
      </c>
      <c r="K190" s="166" t="s">
        <v>168</v>
      </c>
      <c r="L190" s="60" t="s">
        <v>151</v>
      </c>
      <c r="M190" s="158" t="s">
        <v>158</v>
      </c>
      <c r="N190" s="151"/>
      <c r="O190" s="158" t="s">
        <v>158</v>
      </c>
      <c r="P190" s="151"/>
      <c r="Q190" s="158" t="s">
        <v>158</v>
      </c>
      <c r="R190" s="151"/>
      <c r="S190" s="158" t="s">
        <v>158</v>
      </c>
      <c r="T190" s="151"/>
      <c r="U190" s="158" t="s">
        <v>158</v>
      </c>
      <c r="V190" s="151"/>
      <c r="W190" s="158" t="s">
        <v>158</v>
      </c>
      <c r="X190" s="151"/>
      <c r="Y190" s="158" t="s">
        <v>158</v>
      </c>
      <c r="Z190" s="151"/>
      <c r="AA190" s="158" t="s">
        <v>158</v>
      </c>
      <c r="AB190" s="151"/>
      <c r="AC190" s="158" t="s">
        <v>158</v>
      </c>
      <c r="AD190" s="151"/>
      <c r="AE190" s="158" t="s">
        <v>158</v>
      </c>
      <c r="AF190" s="151"/>
      <c r="AG190" s="158" t="s">
        <v>158</v>
      </c>
      <c r="AH190" s="151"/>
      <c r="AI190" s="158" t="s">
        <v>158</v>
      </c>
      <c r="AJ190" s="151"/>
      <c r="AK190" s="158" t="s">
        <v>158</v>
      </c>
      <c r="AL190" s="151"/>
      <c r="AM190" s="158" t="s">
        <v>158</v>
      </c>
      <c r="AN190" s="151"/>
      <c r="AO190" s="158" t="s">
        <v>158</v>
      </c>
      <c r="AP190" s="151"/>
      <c r="AQ190" s="158" t="s">
        <v>158</v>
      </c>
      <c r="AR190" s="151"/>
      <c r="AS190" s="158" t="s">
        <v>158</v>
      </c>
      <c r="AT190" s="151"/>
      <c r="AU190" s="158" t="s">
        <v>158</v>
      </c>
      <c r="AV190" s="151"/>
      <c r="AW190" s="158" t="s">
        <v>158</v>
      </c>
      <c r="AX190" s="151"/>
      <c r="AY190" s="158" t="s">
        <v>158</v>
      </c>
      <c r="AZ190" s="151"/>
      <c r="BA190" s="158" t="s">
        <v>158</v>
      </c>
      <c r="BB190" s="151"/>
      <c r="BC190" s="158" t="s">
        <v>158</v>
      </c>
      <c r="BD190" s="151"/>
    </row>
    <row r="191" spans="1:58" s="38" customFormat="1" ht="31.5" customHeight="1">
      <c r="A191" s="124"/>
      <c r="B191" s="180"/>
      <c r="C191" s="124"/>
      <c r="D191" s="124"/>
      <c r="E191" s="124"/>
      <c r="F191" s="19" t="s">
        <v>215</v>
      </c>
      <c r="G191" s="22">
        <f t="shared" ref="G191:I191" si="8">G192+G193+G194+G195</f>
        <v>502764.64999999997</v>
      </c>
      <c r="H191" s="22">
        <v>102557.97</v>
      </c>
      <c r="I191" s="22">
        <f t="shared" si="8"/>
        <v>502764.64999999997</v>
      </c>
      <c r="J191" s="205"/>
      <c r="K191" s="167"/>
      <c r="L191" s="60" t="s">
        <v>212</v>
      </c>
      <c r="M191" s="24">
        <v>496.57</v>
      </c>
      <c r="N191" s="24" t="s">
        <v>157</v>
      </c>
      <c r="O191" s="26">
        <v>43549.9</v>
      </c>
      <c r="P191" s="26">
        <v>12660</v>
      </c>
      <c r="Q191" s="26" t="s">
        <v>156</v>
      </c>
      <c r="R191" s="26" t="s">
        <v>155</v>
      </c>
      <c r="S191" s="26" t="s">
        <v>156</v>
      </c>
      <c r="T191" s="26" t="s">
        <v>155</v>
      </c>
      <c r="U191" s="26" t="s">
        <v>156</v>
      </c>
      <c r="V191" s="26" t="s">
        <v>155</v>
      </c>
      <c r="W191" s="26" t="s">
        <v>156</v>
      </c>
      <c r="X191" s="26" t="s">
        <v>155</v>
      </c>
      <c r="Y191" s="26" t="s">
        <v>156</v>
      </c>
      <c r="Z191" s="26" t="s">
        <v>155</v>
      </c>
      <c r="AA191" s="26" t="s">
        <v>156</v>
      </c>
      <c r="AB191" s="26" t="s">
        <v>155</v>
      </c>
      <c r="AC191" s="26" t="s">
        <v>156</v>
      </c>
      <c r="AD191" s="26" t="s">
        <v>155</v>
      </c>
      <c r="AE191" s="26" t="s">
        <v>156</v>
      </c>
      <c r="AF191" s="26" t="s">
        <v>155</v>
      </c>
      <c r="AG191" s="26" t="s">
        <v>156</v>
      </c>
      <c r="AH191" s="26" t="s">
        <v>155</v>
      </c>
      <c r="AI191" s="26" t="s">
        <v>156</v>
      </c>
      <c r="AJ191" s="26" t="s">
        <v>155</v>
      </c>
      <c r="AK191" s="26" t="s">
        <v>156</v>
      </c>
      <c r="AL191" s="26" t="s">
        <v>155</v>
      </c>
      <c r="AM191" s="26" t="s">
        <v>156</v>
      </c>
      <c r="AN191" s="26" t="s">
        <v>155</v>
      </c>
      <c r="AO191" s="26" t="s">
        <v>156</v>
      </c>
      <c r="AP191" s="26" t="s">
        <v>155</v>
      </c>
      <c r="AQ191" s="26" t="s">
        <v>156</v>
      </c>
      <c r="AR191" s="26" t="s">
        <v>155</v>
      </c>
      <c r="AS191" s="26" t="s">
        <v>156</v>
      </c>
      <c r="AT191" s="26" t="s">
        <v>156</v>
      </c>
      <c r="AU191" s="26" t="s">
        <v>156</v>
      </c>
      <c r="AV191" s="26" t="s">
        <v>156</v>
      </c>
      <c r="AW191" s="26" t="s">
        <v>156</v>
      </c>
      <c r="AX191" s="26" t="s">
        <v>156</v>
      </c>
      <c r="AY191" s="26" t="s">
        <v>156</v>
      </c>
      <c r="AZ191" s="26" t="s">
        <v>156</v>
      </c>
      <c r="BA191" s="26" t="s">
        <v>156</v>
      </c>
      <c r="BB191" s="26" t="s">
        <v>156</v>
      </c>
      <c r="BC191" s="24">
        <v>714.3</v>
      </c>
      <c r="BD191" s="24">
        <v>275</v>
      </c>
      <c r="BE191" s="43"/>
      <c r="BF191" s="43"/>
    </row>
    <row r="192" spans="1:58" s="38" customFormat="1" ht="31.5" customHeight="1">
      <c r="A192" s="124"/>
      <c r="B192" s="180"/>
      <c r="C192" s="124"/>
      <c r="D192" s="124"/>
      <c r="E192" s="124"/>
      <c r="F192" s="19" t="s">
        <v>214</v>
      </c>
      <c r="G192" s="22">
        <v>33628.800000000003</v>
      </c>
      <c r="H192" s="22">
        <v>7786.69</v>
      </c>
      <c r="I192" s="22">
        <v>33628.800000000003</v>
      </c>
      <c r="J192" s="205"/>
      <c r="K192" s="167"/>
      <c r="L192" s="131" t="s">
        <v>152</v>
      </c>
      <c r="M192" s="132" t="s">
        <v>155</v>
      </c>
      <c r="N192" s="133"/>
      <c r="O192" s="132" t="s">
        <v>155</v>
      </c>
      <c r="P192" s="133"/>
      <c r="Q192" s="132" t="s">
        <v>155</v>
      </c>
      <c r="R192" s="133"/>
      <c r="S192" s="132" t="s">
        <v>155</v>
      </c>
      <c r="T192" s="133"/>
      <c r="U192" s="132" t="s">
        <v>155</v>
      </c>
      <c r="V192" s="133"/>
      <c r="W192" s="132" t="s">
        <v>155</v>
      </c>
      <c r="X192" s="133"/>
      <c r="Y192" s="132" t="s">
        <v>155</v>
      </c>
      <c r="Z192" s="133"/>
      <c r="AA192" s="132" t="s">
        <v>155</v>
      </c>
      <c r="AB192" s="133"/>
      <c r="AC192" s="132" t="s">
        <v>155</v>
      </c>
      <c r="AD192" s="133"/>
      <c r="AE192" s="132" t="s">
        <v>155</v>
      </c>
      <c r="AF192" s="133"/>
      <c r="AG192" s="132" t="s">
        <v>155</v>
      </c>
      <c r="AH192" s="133"/>
      <c r="AI192" s="132" t="s">
        <v>155</v>
      </c>
      <c r="AJ192" s="133"/>
      <c r="AK192" s="132" t="s">
        <v>155</v>
      </c>
      <c r="AL192" s="133"/>
      <c r="AM192" s="132" t="s">
        <v>155</v>
      </c>
      <c r="AN192" s="133"/>
      <c r="AO192" s="132" t="s">
        <v>155</v>
      </c>
      <c r="AP192" s="133"/>
      <c r="AQ192" s="132" t="s">
        <v>155</v>
      </c>
      <c r="AR192" s="133"/>
      <c r="AS192" s="132" t="s">
        <v>155</v>
      </c>
      <c r="AT192" s="133"/>
      <c r="AU192" s="132" t="s">
        <v>155</v>
      </c>
      <c r="AV192" s="133"/>
      <c r="AW192" s="132" t="s">
        <v>155</v>
      </c>
      <c r="AX192" s="133"/>
      <c r="AY192" s="132" t="s">
        <v>155</v>
      </c>
      <c r="AZ192" s="133"/>
      <c r="BA192" s="132" t="s">
        <v>155</v>
      </c>
      <c r="BB192" s="133"/>
      <c r="BC192" s="132" t="s">
        <v>155</v>
      </c>
      <c r="BD192" s="133"/>
    </row>
    <row r="193" spans="1:58" s="38" customFormat="1" ht="31.5" customHeight="1">
      <c r="A193" s="124"/>
      <c r="B193" s="180"/>
      <c r="C193" s="124"/>
      <c r="D193" s="124"/>
      <c r="E193" s="124"/>
      <c r="F193" s="13" t="s">
        <v>216</v>
      </c>
      <c r="G193" s="22">
        <v>468480.55</v>
      </c>
      <c r="H193" s="22">
        <f>12179.2+82190.33+192.5</f>
        <v>94562.03</v>
      </c>
      <c r="I193" s="22">
        <v>468480.55</v>
      </c>
      <c r="J193" s="205"/>
      <c r="K193" s="167"/>
      <c r="L193" s="131"/>
      <c r="M193" s="134"/>
      <c r="N193" s="135"/>
      <c r="O193" s="134"/>
      <c r="P193" s="135"/>
      <c r="Q193" s="134"/>
      <c r="R193" s="135"/>
      <c r="S193" s="134"/>
      <c r="T193" s="135"/>
      <c r="U193" s="134"/>
      <c r="V193" s="135"/>
      <c r="W193" s="134"/>
      <c r="X193" s="135"/>
      <c r="Y193" s="134"/>
      <c r="Z193" s="135"/>
      <c r="AA193" s="134"/>
      <c r="AB193" s="135"/>
      <c r="AC193" s="134"/>
      <c r="AD193" s="135"/>
      <c r="AE193" s="134"/>
      <c r="AF193" s="135"/>
      <c r="AG193" s="134"/>
      <c r="AH193" s="135"/>
      <c r="AI193" s="134"/>
      <c r="AJ193" s="135"/>
      <c r="AK193" s="134"/>
      <c r="AL193" s="135"/>
      <c r="AM193" s="134"/>
      <c r="AN193" s="135"/>
      <c r="AO193" s="134"/>
      <c r="AP193" s="135"/>
      <c r="AQ193" s="134"/>
      <c r="AR193" s="135"/>
      <c r="AS193" s="134"/>
      <c r="AT193" s="135"/>
      <c r="AU193" s="134"/>
      <c r="AV193" s="135"/>
      <c r="AW193" s="134"/>
      <c r="AX193" s="135"/>
      <c r="AY193" s="134"/>
      <c r="AZ193" s="135"/>
      <c r="BA193" s="134"/>
      <c r="BB193" s="135"/>
      <c r="BC193" s="134"/>
      <c r="BD193" s="135"/>
    </row>
    <row r="194" spans="1:58" s="38" customFormat="1" ht="31.5" customHeight="1">
      <c r="A194" s="124"/>
      <c r="B194" s="180"/>
      <c r="C194" s="124"/>
      <c r="D194" s="124"/>
      <c r="E194" s="124"/>
      <c r="F194" s="19" t="s">
        <v>218</v>
      </c>
      <c r="G194" s="22">
        <v>655.29999999999995</v>
      </c>
      <c r="H194" s="22">
        <v>209.24564000000001</v>
      </c>
      <c r="I194" s="22">
        <v>655.29999999999995</v>
      </c>
      <c r="J194" s="205"/>
      <c r="K194" s="167"/>
      <c r="L194" s="131" t="s">
        <v>64</v>
      </c>
      <c r="M194" s="132" t="s">
        <v>168</v>
      </c>
      <c r="N194" s="133"/>
      <c r="O194" s="132" t="s">
        <v>168</v>
      </c>
      <c r="P194" s="133"/>
      <c r="Q194" s="132" t="s">
        <v>168</v>
      </c>
      <c r="R194" s="133"/>
      <c r="S194" s="132" t="s">
        <v>168</v>
      </c>
      <c r="T194" s="133"/>
      <c r="U194" s="132" t="s">
        <v>168</v>
      </c>
      <c r="V194" s="133"/>
      <c r="W194" s="132" t="s">
        <v>168</v>
      </c>
      <c r="X194" s="133"/>
      <c r="Y194" s="132" t="s">
        <v>168</v>
      </c>
      <c r="Z194" s="133"/>
      <c r="AA194" s="132" t="s">
        <v>168</v>
      </c>
      <c r="AB194" s="133"/>
      <c r="AC194" s="132" t="s">
        <v>168</v>
      </c>
      <c r="AD194" s="133"/>
      <c r="AE194" s="132" t="s">
        <v>168</v>
      </c>
      <c r="AF194" s="133"/>
      <c r="AG194" s="132" t="s">
        <v>168</v>
      </c>
      <c r="AH194" s="133"/>
      <c r="AI194" s="132" t="s">
        <v>168</v>
      </c>
      <c r="AJ194" s="133"/>
      <c r="AK194" s="132" t="s">
        <v>168</v>
      </c>
      <c r="AL194" s="133"/>
      <c r="AM194" s="132" t="s">
        <v>168</v>
      </c>
      <c r="AN194" s="133"/>
      <c r="AO194" s="132" t="s">
        <v>168</v>
      </c>
      <c r="AP194" s="133"/>
      <c r="AQ194" s="132" t="s">
        <v>168</v>
      </c>
      <c r="AR194" s="133"/>
      <c r="AS194" s="132" t="s">
        <v>168</v>
      </c>
      <c r="AT194" s="133"/>
      <c r="AU194" s="132" t="s">
        <v>168</v>
      </c>
      <c r="AV194" s="133"/>
      <c r="AW194" s="132" t="s">
        <v>168</v>
      </c>
      <c r="AX194" s="133"/>
      <c r="AY194" s="132" t="s">
        <v>168</v>
      </c>
      <c r="AZ194" s="133"/>
      <c r="BA194" s="132" t="s">
        <v>168</v>
      </c>
      <c r="BB194" s="133"/>
      <c r="BC194" s="132" t="s">
        <v>168</v>
      </c>
      <c r="BD194" s="133"/>
    </row>
    <row r="195" spans="1:58" s="38" customFormat="1" ht="205.5" customHeight="1">
      <c r="A195" s="125"/>
      <c r="B195" s="181"/>
      <c r="C195" s="125"/>
      <c r="D195" s="125"/>
      <c r="E195" s="125"/>
      <c r="F195" s="19" t="s">
        <v>217</v>
      </c>
      <c r="G195" s="22">
        <v>0</v>
      </c>
      <c r="H195" s="22">
        <v>0</v>
      </c>
      <c r="I195" s="22">
        <v>0</v>
      </c>
      <c r="J195" s="206"/>
      <c r="K195" s="168"/>
      <c r="L195" s="131"/>
      <c r="M195" s="134"/>
      <c r="N195" s="135"/>
      <c r="O195" s="134"/>
      <c r="P195" s="135"/>
      <c r="Q195" s="134"/>
      <c r="R195" s="135"/>
      <c r="S195" s="134"/>
      <c r="T195" s="135"/>
      <c r="U195" s="134"/>
      <c r="V195" s="135"/>
      <c r="W195" s="134"/>
      <c r="X195" s="135"/>
      <c r="Y195" s="134"/>
      <c r="Z195" s="135"/>
      <c r="AA195" s="134"/>
      <c r="AB195" s="135"/>
      <c r="AC195" s="134"/>
      <c r="AD195" s="135"/>
      <c r="AE195" s="134"/>
      <c r="AF195" s="135"/>
      <c r="AG195" s="134"/>
      <c r="AH195" s="135"/>
      <c r="AI195" s="134"/>
      <c r="AJ195" s="135"/>
      <c r="AK195" s="134"/>
      <c r="AL195" s="135"/>
      <c r="AM195" s="134"/>
      <c r="AN195" s="135"/>
      <c r="AO195" s="134"/>
      <c r="AP195" s="135"/>
      <c r="AQ195" s="134"/>
      <c r="AR195" s="135"/>
      <c r="AS195" s="134"/>
      <c r="AT195" s="135"/>
      <c r="AU195" s="134"/>
      <c r="AV195" s="135"/>
      <c r="AW195" s="134"/>
      <c r="AX195" s="135"/>
      <c r="AY195" s="134"/>
      <c r="AZ195" s="135"/>
      <c r="BA195" s="134"/>
      <c r="BB195" s="135"/>
      <c r="BC195" s="134"/>
      <c r="BD195" s="135"/>
    </row>
    <row r="196" spans="1:58" s="38" customFormat="1" ht="31.5" customHeight="1">
      <c r="A196" s="162" t="s">
        <v>89</v>
      </c>
      <c r="B196" s="180" t="s">
        <v>145</v>
      </c>
      <c r="C196" s="162" t="s">
        <v>162</v>
      </c>
      <c r="D196" s="162" t="s">
        <v>165</v>
      </c>
      <c r="E196" s="124" t="s">
        <v>178</v>
      </c>
      <c r="F196" s="13"/>
      <c r="G196" s="18" t="s">
        <v>100</v>
      </c>
      <c r="H196" s="18" t="s">
        <v>101</v>
      </c>
      <c r="I196" s="18" t="s">
        <v>100</v>
      </c>
      <c r="J196" s="162" t="s">
        <v>257</v>
      </c>
      <c r="K196" s="166" t="s">
        <v>168</v>
      </c>
      <c r="L196" s="10" t="s">
        <v>151</v>
      </c>
      <c r="M196" s="156" t="s">
        <v>165</v>
      </c>
      <c r="N196" s="157"/>
      <c r="O196" s="156" t="s">
        <v>165</v>
      </c>
      <c r="P196" s="157"/>
      <c r="Q196" s="156" t="s">
        <v>165</v>
      </c>
      <c r="R196" s="157"/>
      <c r="S196" s="156" t="s">
        <v>165</v>
      </c>
      <c r="T196" s="157"/>
      <c r="U196" s="156" t="s">
        <v>165</v>
      </c>
      <c r="V196" s="157"/>
      <c r="W196" s="156" t="s">
        <v>165</v>
      </c>
      <c r="X196" s="157"/>
      <c r="Y196" s="156" t="s">
        <v>165</v>
      </c>
      <c r="Z196" s="157"/>
      <c r="AA196" s="156" t="s">
        <v>165</v>
      </c>
      <c r="AB196" s="157"/>
      <c r="AC196" s="156" t="s">
        <v>165</v>
      </c>
      <c r="AD196" s="157"/>
      <c r="AE196" s="156" t="s">
        <v>165</v>
      </c>
      <c r="AF196" s="157"/>
      <c r="AG196" s="156" t="s">
        <v>165</v>
      </c>
      <c r="AH196" s="157"/>
      <c r="AI196" s="156" t="s">
        <v>165</v>
      </c>
      <c r="AJ196" s="157"/>
      <c r="AK196" s="156" t="s">
        <v>165</v>
      </c>
      <c r="AL196" s="157"/>
      <c r="AM196" s="156" t="s">
        <v>165</v>
      </c>
      <c r="AN196" s="157"/>
      <c r="AO196" s="156" t="s">
        <v>165</v>
      </c>
      <c r="AP196" s="157"/>
      <c r="AQ196" s="156" t="s">
        <v>165</v>
      </c>
      <c r="AR196" s="157"/>
      <c r="AS196" s="156" t="s">
        <v>165</v>
      </c>
      <c r="AT196" s="157"/>
      <c r="AU196" s="156" t="s">
        <v>165</v>
      </c>
      <c r="AV196" s="157"/>
      <c r="AW196" s="156" t="s">
        <v>165</v>
      </c>
      <c r="AX196" s="157"/>
      <c r="AY196" s="156" t="s">
        <v>165</v>
      </c>
      <c r="AZ196" s="157"/>
      <c r="BA196" s="156" t="s">
        <v>165</v>
      </c>
      <c r="BB196" s="157"/>
      <c r="BC196" s="156" t="s">
        <v>165</v>
      </c>
      <c r="BD196" s="157"/>
    </row>
    <row r="197" spans="1:58" s="38" customFormat="1" ht="31.5" customHeight="1">
      <c r="A197" s="124"/>
      <c r="B197" s="180"/>
      <c r="C197" s="124"/>
      <c r="D197" s="124"/>
      <c r="E197" s="124"/>
      <c r="F197" s="19" t="s">
        <v>215</v>
      </c>
      <c r="G197" s="22">
        <f t="shared" ref="G197:H197" si="9">G198+G199+G200+G201</f>
        <v>365016.6</v>
      </c>
      <c r="H197" s="22">
        <f t="shared" si="9"/>
        <v>49172.61</v>
      </c>
      <c r="I197" s="22">
        <f t="shared" ref="I197" si="10">I198+I199+I200+I201</f>
        <v>365016.6</v>
      </c>
      <c r="J197" s="124"/>
      <c r="K197" s="167"/>
      <c r="L197" s="60" t="s">
        <v>212</v>
      </c>
      <c r="M197" s="36" t="s">
        <v>155</v>
      </c>
      <c r="N197" s="36" t="s">
        <v>155</v>
      </c>
      <c r="O197" s="36" t="s">
        <v>155</v>
      </c>
      <c r="P197" s="36" t="s">
        <v>155</v>
      </c>
      <c r="Q197" s="36" t="s">
        <v>155</v>
      </c>
      <c r="R197" s="36" t="s">
        <v>155</v>
      </c>
      <c r="S197" s="36" t="s">
        <v>155</v>
      </c>
      <c r="T197" s="36" t="s">
        <v>155</v>
      </c>
      <c r="U197" s="36" t="s">
        <v>155</v>
      </c>
      <c r="V197" s="36" t="s">
        <v>155</v>
      </c>
      <c r="W197" s="36" t="s">
        <v>155</v>
      </c>
      <c r="X197" s="36" t="s">
        <v>155</v>
      </c>
      <c r="Y197" s="73" t="s">
        <v>155</v>
      </c>
      <c r="Z197" s="63" t="s">
        <v>155</v>
      </c>
      <c r="AA197" s="63" t="s">
        <v>155</v>
      </c>
      <c r="AB197" s="63" t="s">
        <v>155</v>
      </c>
      <c r="AC197" s="36" t="s">
        <v>155</v>
      </c>
      <c r="AD197" s="36" t="s">
        <v>155</v>
      </c>
      <c r="AE197" s="36" t="s">
        <v>155</v>
      </c>
      <c r="AF197" s="36" t="s">
        <v>155</v>
      </c>
      <c r="AG197" s="36" t="s">
        <v>155</v>
      </c>
      <c r="AH197" s="36" t="s">
        <v>155</v>
      </c>
      <c r="AI197" s="36" t="s">
        <v>155</v>
      </c>
      <c r="AJ197" s="36" t="s">
        <v>155</v>
      </c>
      <c r="AK197" s="36" t="s">
        <v>155</v>
      </c>
      <c r="AL197" s="36" t="s">
        <v>155</v>
      </c>
      <c r="AM197" s="30">
        <v>5801</v>
      </c>
      <c r="AN197" s="30">
        <v>5801</v>
      </c>
      <c r="AO197" s="73" t="s">
        <v>155</v>
      </c>
      <c r="AP197" s="73" t="s">
        <v>155</v>
      </c>
      <c r="AQ197" s="73" t="s">
        <v>155</v>
      </c>
      <c r="AR197" s="73" t="s">
        <v>155</v>
      </c>
      <c r="AS197" s="73" t="s">
        <v>155</v>
      </c>
      <c r="AT197" s="36" t="s">
        <v>155</v>
      </c>
      <c r="AU197" s="36" t="s">
        <v>155</v>
      </c>
      <c r="AV197" s="36" t="s">
        <v>155</v>
      </c>
      <c r="AW197" s="36" t="s">
        <v>155</v>
      </c>
      <c r="AX197" s="36" t="s">
        <v>155</v>
      </c>
      <c r="AY197" s="36" t="s">
        <v>155</v>
      </c>
      <c r="AZ197" s="36" t="s">
        <v>155</v>
      </c>
      <c r="BA197" s="36" t="s">
        <v>155</v>
      </c>
      <c r="BB197" s="36" t="s">
        <v>155</v>
      </c>
      <c r="BC197" s="36" t="s">
        <v>155</v>
      </c>
      <c r="BD197" s="36" t="s">
        <v>155</v>
      </c>
    </row>
    <row r="198" spans="1:58" s="38" customFormat="1" ht="31.5" customHeight="1">
      <c r="A198" s="124"/>
      <c r="B198" s="180"/>
      <c r="C198" s="124"/>
      <c r="D198" s="124"/>
      <c r="E198" s="124"/>
      <c r="F198" s="19" t="s">
        <v>214</v>
      </c>
      <c r="G198" s="22">
        <v>0</v>
      </c>
      <c r="H198" s="22">
        <v>0</v>
      </c>
      <c r="I198" s="22">
        <v>0</v>
      </c>
      <c r="J198" s="124"/>
      <c r="K198" s="167"/>
      <c r="L198" s="131" t="s">
        <v>152</v>
      </c>
      <c r="M198" s="132" t="s">
        <v>155</v>
      </c>
      <c r="N198" s="133"/>
      <c r="O198" s="132" t="s">
        <v>155</v>
      </c>
      <c r="P198" s="133"/>
      <c r="Q198" s="132" t="s">
        <v>155</v>
      </c>
      <c r="R198" s="133"/>
      <c r="S198" s="132" t="s">
        <v>155</v>
      </c>
      <c r="T198" s="133"/>
      <c r="U198" s="132" t="s">
        <v>155</v>
      </c>
      <c r="V198" s="133"/>
      <c r="W198" s="132" t="s">
        <v>155</v>
      </c>
      <c r="X198" s="133"/>
      <c r="Y198" s="132" t="s">
        <v>155</v>
      </c>
      <c r="Z198" s="133"/>
      <c r="AA198" s="132" t="s">
        <v>155</v>
      </c>
      <c r="AB198" s="133"/>
      <c r="AC198" s="132" t="s">
        <v>155</v>
      </c>
      <c r="AD198" s="133"/>
      <c r="AE198" s="132" t="s">
        <v>155</v>
      </c>
      <c r="AF198" s="133"/>
      <c r="AG198" s="132" t="s">
        <v>155</v>
      </c>
      <c r="AH198" s="133"/>
      <c r="AI198" s="132" t="s">
        <v>155</v>
      </c>
      <c r="AJ198" s="133"/>
      <c r="AK198" s="132" t="s">
        <v>155</v>
      </c>
      <c r="AL198" s="133"/>
      <c r="AM198" s="132" t="s">
        <v>219</v>
      </c>
      <c r="AN198" s="133"/>
      <c r="AO198" s="132" t="s">
        <v>155</v>
      </c>
      <c r="AP198" s="133"/>
      <c r="AQ198" s="132" t="s">
        <v>155</v>
      </c>
      <c r="AR198" s="133"/>
      <c r="AS198" s="132" t="s">
        <v>155</v>
      </c>
      <c r="AT198" s="133"/>
      <c r="AU198" s="132" t="s">
        <v>155</v>
      </c>
      <c r="AV198" s="133"/>
      <c r="AW198" s="132" t="s">
        <v>155</v>
      </c>
      <c r="AX198" s="133"/>
      <c r="AY198" s="132" t="s">
        <v>155</v>
      </c>
      <c r="AZ198" s="133"/>
      <c r="BA198" s="132" t="s">
        <v>155</v>
      </c>
      <c r="BB198" s="133"/>
      <c r="BC198" s="132" t="s">
        <v>155</v>
      </c>
      <c r="BD198" s="133"/>
    </row>
    <row r="199" spans="1:58" s="38" customFormat="1" ht="31.5" customHeight="1">
      <c r="A199" s="124"/>
      <c r="B199" s="180"/>
      <c r="C199" s="124"/>
      <c r="D199" s="124"/>
      <c r="E199" s="124"/>
      <c r="F199" s="13" t="s">
        <v>216</v>
      </c>
      <c r="G199" s="22">
        <v>359215.6</v>
      </c>
      <c r="H199" s="22">
        <v>43371.61</v>
      </c>
      <c r="I199" s="22">
        <v>359215.6</v>
      </c>
      <c r="J199" s="124"/>
      <c r="K199" s="167"/>
      <c r="L199" s="131"/>
      <c r="M199" s="134"/>
      <c r="N199" s="135"/>
      <c r="O199" s="134"/>
      <c r="P199" s="135"/>
      <c r="Q199" s="134"/>
      <c r="R199" s="135"/>
      <c r="S199" s="134"/>
      <c r="T199" s="135"/>
      <c r="U199" s="134"/>
      <c r="V199" s="135"/>
      <c r="W199" s="134"/>
      <c r="X199" s="135"/>
      <c r="Y199" s="134"/>
      <c r="Z199" s="135"/>
      <c r="AA199" s="134"/>
      <c r="AB199" s="135"/>
      <c r="AC199" s="134"/>
      <c r="AD199" s="135"/>
      <c r="AE199" s="134"/>
      <c r="AF199" s="135"/>
      <c r="AG199" s="134"/>
      <c r="AH199" s="135"/>
      <c r="AI199" s="134"/>
      <c r="AJ199" s="135"/>
      <c r="AK199" s="134"/>
      <c r="AL199" s="135"/>
      <c r="AM199" s="134"/>
      <c r="AN199" s="135"/>
      <c r="AO199" s="134"/>
      <c r="AP199" s="135"/>
      <c r="AQ199" s="134"/>
      <c r="AR199" s="135"/>
      <c r="AS199" s="134"/>
      <c r="AT199" s="135"/>
      <c r="AU199" s="134"/>
      <c r="AV199" s="135"/>
      <c r="AW199" s="134"/>
      <c r="AX199" s="135"/>
      <c r="AY199" s="134"/>
      <c r="AZ199" s="135"/>
      <c r="BA199" s="134"/>
      <c r="BB199" s="135"/>
      <c r="BC199" s="134"/>
      <c r="BD199" s="135"/>
    </row>
    <row r="200" spans="1:58" s="38" customFormat="1" ht="31.5" customHeight="1">
      <c r="A200" s="124"/>
      <c r="B200" s="180"/>
      <c r="C200" s="124"/>
      <c r="D200" s="124"/>
      <c r="E200" s="124"/>
      <c r="F200" s="19" t="s">
        <v>218</v>
      </c>
      <c r="G200" s="22">
        <v>5801</v>
      </c>
      <c r="H200" s="22">
        <v>5801</v>
      </c>
      <c r="I200" s="22">
        <v>5801</v>
      </c>
      <c r="J200" s="124"/>
      <c r="K200" s="167"/>
      <c r="L200" s="131" t="s">
        <v>64</v>
      </c>
      <c r="M200" s="132" t="s">
        <v>155</v>
      </c>
      <c r="N200" s="133"/>
      <c r="O200" s="132" t="s">
        <v>155</v>
      </c>
      <c r="P200" s="133"/>
      <c r="Q200" s="132" t="s">
        <v>155</v>
      </c>
      <c r="R200" s="133"/>
      <c r="S200" s="132" t="s">
        <v>155</v>
      </c>
      <c r="T200" s="133"/>
      <c r="U200" s="132" t="s">
        <v>155</v>
      </c>
      <c r="V200" s="133"/>
      <c r="W200" s="132" t="s">
        <v>155</v>
      </c>
      <c r="X200" s="133"/>
      <c r="Y200" s="132" t="s">
        <v>155</v>
      </c>
      <c r="Z200" s="133"/>
      <c r="AA200" s="132" t="s">
        <v>155</v>
      </c>
      <c r="AB200" s="133"/>
      <c r="AC200" s="132" t="s">
        <v>155</v>
      </c>
      <c r="AD200" s="133"/>
      <c r="AE200" s="132" t="s">
        <v>155</v>
      </c>
      <c r="AF200" s="133"/>
      <c r="AG200" s="132" t="s">
        <v>155</v>
      </c>
      <c r="AH200" s="133"/>
      <c r="AI200" s="132" t="s">
        <v>155</v>
      </c>
      <c r="AJ200" s="133"/>
      <c r="AK200" s="132" t="s">
        <v>155</v>
      </c>
      <c r="AL200" s="133"/>
      <c r="AM200" s="132" t="s">
        <v>155</v>
      </c>
      <c r="AN200" s="133"/>
      <c r="AO200" s="132" t="s">
        <v>155</v>
      </c>
      <c r="AP200" s="133"/>
      <c r="AQ200" s="132" t="s">
        <v>155</v>
      </c>
      <c r="AR200" s="133"/>
      <c r="AS200" s="132" t="s">
        <v>155</v>
      </c>
      <c r="AT200" s="133"/>
      <c r="AU200" s="132" t="s">
        <v>155</v>
      </c>
      <c r="AV200" s="133"/>
      <c r="AW200" s="132" t="s">
        <v>155</v>
      </c>
      <c r="AX200" s="133"/>
      <c r="AY200" s="132" t="s">
        <v>155</v>
      </c>
      <c r="AZ200" s="133"/>
      <c r="BA200" s="132" t="s">
        <v>155</v>
      </c>
      <c r="BB200" s="133"/>
      <c r="BC200" s="132" t="s">
        <v>155</v>
      </c>
      <c r="BD200" s="133"/>
    </row>
    <row r="201" spans="1:58" s="38" customFormat="1" ht="256.5" customHeight="1">
      <c r="A201" s="125"/>
      <c r="B201" s="181"/>
      <c r="C201" s="125"/>
      <c r="D201" s="125"/>
      <c r="E201" s="125"/>
      <c r="F201" s="19" t="s">
        <v>217</v>
      </c>
      <c r="G201" s="22">
        <v>0</v>
      </c>
      <c r="H201" s="22">
        <v>0</v>
      </c>
      <c r="I201" s="22">
        <v>0</v>
      </c>
      <c r="J201" s="125"/>
      <c r="K201" s="168"/>
      <c r="L201" s="131"/>
      <c r="M201" s="134"/>
      <c r="N201" s="135"/>
      <c r="O201" s="134"/>
      <c r="P201" s="135"/>
      <c r="Q201" s="134"/>
      <c r="R201" s="135"/>
      <c r="S201" s="134"/>
      <c r="T201" s="135"/>
      <c r="U201" s="134"/>
      <c r="V201" s="135"/>
      <c r="W201" s="134"/>
      <c r="X201" s="135"/>
      <c r="Y201" s="134"/>
      <c r="Z201" s="135"/>
      <c r="AA201" s="134"/>
      <c r="AB201" s="135"/>
      <c r="AC201" s="134"/>
      <c r="AD201" s="135"/>
      <c r="AE201" s="134"/>
      <c r="AF201" s="135"/>
      <c r="AG201" s="134"/>
      <c r="AH201" s="135"/>
      <c r="AI201" s="134"/>
      <c r="AJ201" s="135"/>
      <c r="AK201" s="134"/>
      <c r="AL201" s="135"/>
      <c r="AM201" s="134"/>
      <c r="AN201" s="135"/>
      <c r="AO201" s="134"/>
      <c r="AP201" s="135"/>
      <c r="AQ201" s="134"/>
      <c r="AR201" s="135"/>
      <c r="AS201" s="134"/>
      <c r="AT201" s="135"/>
      <c r="AU201" s="134"/>
      <c r="AV201" s="135"/>
      <c r="AW201" s="134"/>
      <c r="AX201" s="135"/>
      <c r="AY201" s="134"/>
      <c r="AZ201" s="135"/>
      <c r="BA201" s="134"/>
      <c r="BB201" s="135"/>
      <c r="BC201" s="134"/>
      <c r="BD201" s="135"/>
    </row>
    <row r="202" spans="1:58" s="38" customFormat="1" ht="31.5" customHeight="1">
      <c r="A202" s="162" t="s">
        <v>89</v>
      </c>
      <c r="B202" s="180" t="s">
        <v>91</v>
      </c>
      <c r="C202" s="162" t="s">
        <v>162</v>
      </c>
      <c r="D202" s="162" t="s">
        <v>163</v>
      </c>
      <c r="E202" s="124" t="s">
        <v>164</v>
      </c>
      <c r="F202" s="13"/>
      <c r="G202" s="18" t="s">
        <v>100</v>
      </c>
      <c r="H202" s="18" t="s">
        <v>101</v>
      </c>
      <c r="I202" s="18" t="s">
        <v>100</v>
      </c>
      <c r="J202" s="162" t="s">
        <v>180</v>
      </c>
      <c r="K202" s="166" t="s">
        <v>168</v>
      </c>
      <c r="L202" s="10" t="s">
        <v>151</v>
      </c>
      <c r="M202" s="154" t="s">
        <v>170</v>
      </c>
      <c r="N202" s="155"/>
      <c r="O202" s="154" t="s">
        <v>169</v>
      </c>
      <c r="P202" s="155"/>
      <c r="Q202" s="154" t="s">
        <v>170</v>
      </c>
      <c r="R202" s="155"/>
      <c r="S202" s="154" t="s">
        <v>170</v>
      </c>
      <c r="T202" s="155"/>
      <c r="U202" s="154" t="s">
        <v>169</v>
      </c>
      <c r="V202" s="155"/>
      <c r="W202" s="154" t="s">
        <v>169</v>
      </c>
      <c r="X202" s="155"/>
      <c r="Y202" s="154" t="s">
        <v>170</v>
      </c>
      <c r="Z202" s="155"/>
      <c r="AA202" s="154" t="s">
        <v>169</v>
      </c>
      <c r="AB202" s="155"/>
      <c r="AC202" s="154" t="s">
        <v>170</v>
      </c>
      <c r="AD202" s="155"/>
      <c r="AE202" s="154" t="s">
        <v>169</v>
      </c>
      <c r="AF202" s="155"/>
      <c r="AG202" s="154" t="s">
        <v>170</v>
      </c>
      <c r="AH202" s="155"/>
      <c r="AI202" s="154" t="s">
        <v>235</v>
      </c>
      <c r="AJ202" s="155"/>
      <c r="AK202" s="154" t="s">
        <v>170</v>
      </c>
      <c r="AL202" s="155"/>
      <c r="AM202" s="154" t="s">
        <v>170</v>
      </c>
      <c r="AN202" s="155"/>
      <c r="AO202" s="154" t="s">
        <v>169</v>
      </c>
      <c r="AP202" s="155"/>
      <c r="AQ202" s="154" t="s">
        <v>169</v>
      </c>
      <c r="AR202" s="155"/>
      <c r="AS202" s="154" t="s">
        <v>170</v>
      </c>
      <c r="AT202" s="155"/>
      <c r="AU202" s="154" t="s">
        <v>169</v>
      </c>
      <c r="AV202" s="155"/>
      <c r="AW202" s="154" t="s">
        <v>170</v>
      </c>
      <c r="AX202" s="155"/>
      <c r="AY202" s="154" t="s">
        <v>170</v>
      </c>
      <c r="AZ202" s="155"/>
      <c r="BA202" s="154" t="s">
        <v>169</v>
      </c>
      <c r="BB202" s="155"/>
      <c r="BC202" s="154" t="s">
        <v>170</v>
      </c>
      <c r="BD202" s="155"/>
    </row>
    <row r="203" spans="1:58" s="38" customFormat="1" ht="31.5" customHeight="1">
      <c r="A203" s="124"/>
      <c r="B203" s="180"/>
      <c r="C203" s="124"/>
      <c r="D203" s="124"/>
      <c r="E203" s="124"/>
      <c r="F203" s="19" t="s">
        <v>215</v>
      </c>
      <c r="G203" s="22">
        <f>G204+G205+G206+G207</f>
        <v>770677.44000000006</v>
      </c>
      <c r="H203" s="22">
        <f>H204+H205+H206</f>
        <v>64215.960000000006</v>
      </c>
      <c r="I203" s="22">
        <f>I204+I205+I206+I207</f>
        <v>770677.44000000006</v>
      </c>
      <c r="J203" s="124"/>
      <c r="K203" s="167"/>
      <c r="L203" s="60" t="s">
        <v>212</v>
      </c>
      <c r="M203" s="36" t="s">
        <v>155</v>
      </c>
      <c r="N203" s="36" t="s">
        <v>155</v>
      </c>
      <c r="O203" s="31">
        <v>37166.199999999997</v>
      </c>
      <c r="P203" s="36">
        <v>0</v>
      </c>
      <c r="Q203" s="36" t="s">
        <v>155</v>
      </c>
      <c r="R203" s="36" t="s">
        <v>155</v>
      </c>
      <c r="S203" s="36" t="s">
        <v>155</v>
      </c>
      <c r="T203" s="36" t="s">
        <v>155</v>
      </c>
      <c r="U203" s="36" t="s">
        <v>155</v>
      </c>
      <c r="V203" s="36" t="s">
        <v>155</v>
      </c>
      <c r="W203" s="36" t="s">
        <v>155</v>
      </c>
      <c r="X203" s="36" t="s">
        <v>155</v>
      </c>
      <c r="Y203" s="73" t="s">
        <v>155</v>
      </c>
      <c r="Z203" s="63" t="s">
        <v>155</v>
      </c>
      <c r="AA203" s="63" t="s">
        <v>155</v>
      </c>
      <c r="AB203" s="63" t="s">
        <v>155</v>
      </c>
      <c r="AC203" s="36" t="s">
        <v>155</v>
      </c>
      <c r="AD203" s="36" t="s">
        <v>155</v>
      </c>
      <c r="AE203" s="30">
        <v>83611.5</v>
      </c>
      <c r="AF203" s="36">
        <v>10483.209000000001</v>
      </c>
      <c r="AG203" s="30">
        <v>373816.3</v>
      </c>
      <c r="AH203" s="32">
        <v>42623.663</v>
      </c>
      <c r="AI203" s="36" t="s">
        <v>155</v>
      </c>
      <c r="AJ203" s="36" t="s">
        <v>155</v>
      </c>
      <c r="AK203" s="36" t="s">
        <v>155</v>
      </c>
      <c r="AL203" s="36" t="s">
        <v>155</v>
      </c>
      <c r="AM203" s="36" t="s">
        <v>155</v>
      </c>
      <c r="AN203" s="36" t="s">
        <v>155</v>
      </c>
      <c r="AO203" s="73" t="s">
        <v>155</v>
      </c>
      <c r="AP203" s="73" t="s">
        <v>155</v>
      </c>
      <c r="AQ203" s="30">
        <v>26083.5</v>
      </c>
      <c r="AR203" s="30">
        <v>11109.084000000001</v>
      </c>
      <c r="AS203" s="73" t="s">
        <v>155</v>
      </c>
      <c r="AT203" s="36" t="s">
        <v>155</v>
      </c>
      <c r="AU203" s="36" t="s">
        <v>155</v>
      </c>
      <c r="AV203" s="36" t="s">
        <v>155</v>
      </c>
      <c r="AW203" s="36" t="s">
        <v>155</v>
      </c>
      <c r="AX203" s="36" t="s">
        <v>155</v>
      </c>
      <c r="AY203" s="36" t="s">
        <v>155</v>
      </c>
      <c r="AZ203" s="36" t="s">
        <v>155</v>
      </c>
      <c r="BA203" s="36" t="s">
        <v>155</v>
      </c>
      <c r="BB203" s="36" t="s">
        <v>155</v>
      </c>
      <c r="BC203" s="36" t="s">
        <v>155</v>
      </c>
      <c r="BD203" s="36" t="s">
        <v>155</v>
      </c>
      <c r="BE203" s="43"/>
      <c r="BF203" s="43"/>
    </row>
    <row r="204" spans="1:58" s="38" customFormat="1" ht="31.5" customHeight="1">
      <c r="A204" s="124"/>
      <c r="B204" s="180"/>
      <c r="C204" s="124"/>
      <c r="D204" s="124"/>
      <c r="E204" s="124"/>
      <c r="F204" s="19" t="s">
        <v>214</v>
      </c>
      <c r="G204" s="33">
        <v>77179.5</v>
      </c>
      <c r="H204" s="22">
        <v>18517.86</v>
      </c>
      <c r="I204" s="33">
        <v>77179.5</v>
      </c>
      <c r="J204" s="124"/>
      <c r="K204" s="167"/>
      <c r="L204" s="131" t="s">
        <v>152</v>
      </c>
      <c r="M204" s="132" t="s">
        <v>155</v>
      </c>
      <c r="N204" s="133"/>
      <c r="O204" s="132" t="s">
        <v>252</v>
      </c>
      <c r="P204" s="133"/>
      <c r="Q204" s="132" t="s">
        <v>155</v>
      </c>
      <c r="R204" s="133"/>
      <c r="S204" s="132" t="s">
        <v>155</v>
      </c>
      <c r="T204" s="133"/>
      <c r="U204" s="132" t="s">
        <v>155</v>
      </c>
      <c r="V204" s="133"/>
      <c r="W204" s="132" t="s">
        <v>155</v>
      </c>
      <c r="X204" s="133"/>
      <c r="Y204" s="132" t="s">
        <v>155</v>
      </c>
      <c r="Z204" s="133"/>
      <c r="AA204" s="132" t="s">
        <v>155</v>
      </c>
      <c r="AB204" s="133"/>
      <c r="AC204" s="132" t="s">
        <v>155</v>
      </c>
      <c r="AD204" s="133"/>
      <c r="AE204" s="132" t="s">
        <v>260</v>
      </c>
      <c r="AF204" s="133"/>
      <c r="AG204" s="132" t="s">
        <v>261</v>
      </c>
      <c r="AH204" s="133"/>
      <c r="AI204" s="132" t="s">
        <v>155</v>
      </c>
      <c r="AJ204" s="133"/>
      <c r="AK204" s="132" t="s">
        <v>155</v>
      </c>
      <c r="AL204" s="133"/>
      <c r="AM204" s="132" t="s">
        <v>155</v>
      </c>
      <c r="AN204" s="133"/>
      <c r="AO204" s="132" t="s">
        <v>155</v>
      </c>
      <c r="AP204" s="133"/>
      <c r="AQ204" s="132" t="s">
        <v>262</v>
      </c>
      <c r="AR204" s="133"/>
      <c r="AS204" s="132" t="s">
        <v>155</v>
      </c>
      <c r="AT204" s="133"/>
      <c r="AU204" s="132" t="s">
        <v>155</v>
      </c>
      <c r="AV204" s="133"/>
      <c r="AW204" s="132" t="s">
        <v>155</v>
      </c>
      <c r="AX204" s="133"/>
      <c r="AY204" s="132" t="s">
        <v>155</v>
      </c>
      <c r="AZ204" s="133"/>
      <c r="BA204" s="132" t="s">
        <v>155</v>
      </c>
      <c r="BB204" s="133"/>
      <c r="BC204" s="132" t="s">
        <v>155</v>
      </c>
      <c r="BD204" s="133"/>
    </row>
    <row r="205" spans="1:58" s="38" customFormat="1" ht="90.75" customHeight="1">
      <c r="A205" s="124"/>
      <c r="B205" s="180"/>
      <c r="C205" s="124"/>
      <c r="D205" s="124"/>
      <c r="E205" s="124"/>
      <c r="F205" s="13" t="s">
        <v>216</v>
      </c>
      <c r="G205" s="22">
        <v>642266.80000000005</v>
      </c>
      <c r="H205" s="27">
        <v>38962.01</v>
      </c>
      <c r="I205" s="22">
        <v>642266.80000000005</v>
      </c>
      <c r="J205" s="124"/>
      <c r="K205" s="167"/>
      <c r="L205" s="131"/>
      <c r="M205" s="134"/>
      <c r="N205" s="135"/>
      <c r="O205" s="134"/>
      <c r="P205" s="135"/>
      <c r="Q205" s="134"/>
      <c r="R205" s="135"/>
      <c r="S205" s="134"/>
      <c r="T205" s="135"/>
      <c r="U205" s="134"/>
      <c r="V205" s="135"/>
      <c r="W205" s="134"/>
      <c r="X205" s="135"/>
      <c r="Y205" s="134"/>
      <c r="Z205" s="135"/>
      <c r="AA205" s="134"/>
      <c r="AB205" s="135"/>
      <c r="AC205" s="134"/>
      <c r="AD205" s="135"/>
      <c r="AE205" s="134"/>
      <c r="AF205" s="135"/>
      <c r="AG205" s="134"/>
      <c r="AH205" s="135"/>
      <c r="AI205" s="134"/>
      <c r="AJ205" s="135"/>
      <c r="AK205" s="134"/>
      <c r="AL205" s="135"/>
      <c r="AM205" s="134"/>
      <c r="AN205" s="135"/>
      <c r="AO205" s="134"/>
      <c r="AP205" s="135"/>
      <c r="AQ205" s="134"/>
      <c r="AR205" s="135"/>
      <c r="AS205" s="134"/>
      <c r="AT205" s="135"/>
      <c r="AU205" s="134"/>
      <c r="AV205" s="135"/>
      <c r="AW205" s="134"/>
      <c r="AX205" s="135"/>
      <c r="AY205" s="134"/>
      <c r="AZ205" s="135"/>
      <c r="BA205" s="134"/>
      <c r="BB205" s="135"/>
      <c r="BC205" s="134"/>
      <c r="BD205" s="135"/>
    </row>
    <row r="206" spans="1:58" s="38" customFormat="1" ht="31.5" customHeight="1">
      <c r="A206" s="124"/>
      <c r="B206" s="180"/>
      <c r="C206" s="124"/>
      <c r="D206" s="124"/>
      <c r="E206" s="124"/>
      <c r="F206" s="19" t="s">
        <v>218</v>
      </c>
      <c r="G206" s="34">
        <v>51231.14</v>
      </c>
      <c r="H206" s="22">
        <v>6736.09</v>
      </c>
      <c r="I206" s="34">
        <v>51231.14</v>
      </c>
      <c r="J206" s="124"/>
      <c r="K206" s="167"/>
      <c r="L206" s="131" t="s">
        <v>64</v>
      </c>
      <c r="M206" s="132" t="s">
        <v>168</v>
      </c>
      <c r="N206" s="133"/>
      <c r="O206" s="132" t="s">
        <v>168</v>
      </c>
      <c r="P206" s="133"/>
      <c r="Q206" s="132" t="s">
        <v>168</v>
      </c>
      <c r="R206" s="133"/>
      <c r="S206" s="132" t="s">
        <v>168</v>
      </c>
      <c r="T206" s="133"/>
      <c r="U206" s="132" t="s">
        <v>168</v>
      </c>
      <c r="V206" s="133"/>
      <c r="W206" s="132" t="s">
        <v>168</v>
      </c>
      <c r="X206" s="133"/>
      <c r="Y206" s="132" t="s">
        <v>168</v>
      </c>
      <c r="Z206" s="133"/>
      <c r="AA206" s="132" t="s">
        <v>168</v>
      </c>
      <c r="AB206" s="133"/>
      <c r="AC206" s="132" t="s">
        <v>168</v>
      </c>
      <c r="AD206" s="133"/>
      <c r="AE206" s="132" t="s">
        <v>168</v>
      </c>
      <c r="AF206" s="133"/>
      <c r="AG206" s="132" t="s">
        <v>168</v>
      </c>
      <c r="AH206" s="133"/>
      <c r="AI206" s="132" t="s">
        <v>168</v>
      </c>
      <c r="AJ206" s="133"/>
      <c r="AK206" s="132" t="s">
        <v>168</v>
      </c>
      <c r="AL206" s="133"/>
      <c r="AM206" s="132" t="s">
        <v>168</v>
      </c>
      <c r="AN206" s="133"/>
      <c r="AO206" s="132" t="s">
        <v>168</v>
      </c>
      <c r="AP206" s="133"/>
      <c r="AQ206" s="132" t="s">
        <v>168</v>
      </c>
      <c r="AR206" s="133"/>
      <c r="AS206" s="132" t="s">
        <v>168</v>
      </c>
      <c r="AT206" s="133"/>
      <c r="AU206" s="132" t="s">
        <v>168</v>
      </c>
      <c r="AV206" s="133"/>
      <c r="AW206" s="132" t="s">
        <v>168</v>
      </c>
      <c r="AX206" s="133"/>
      <c r="AY206" s="132" t="s">
        <v>168</v>
      </c>
      <c r="AZ206" s="133"/>
      <c r="BA206" s="132" t="s">
        <v>168</v>
      </c>
      <c r="BB206" s="133"/>
      <c r="BC206" s="132" t="s">
        <v>168</v>
      </c>
      <c r="BD206" s="133"/>
    </row>
    <row r="207" spans="1:58" s="38" customFormat="1" ht="31.5" customHeight="1">
      <c r="A207" s="125"/>
      <c r="B207" s="181"/>
      <c r="C207" s="125"/>
      <c r="D207" s="125"/>
      <c r="E207" s="125"/>
      <c r="F207" s="19" t="s">
        <v>217</v>
      </c>
      <c r="G207" s="22">
        <v>0</v>
      </c>
      <c r="H207" s="22">
        <v>0</v>
      </c>
      <c r="I207" s="22">
        <v>0</v>
      </c>
      <c r="J207" s="125"/>
      <c r="K207" s="168"/>
      <c r="L207" s="131"/>
      <c r="M207" s="134"/>
      <c r="N207" s="135"/>
      <c r="O207" s="134"/>
      <c r="P207" s="135"/>
      <c r="Q207" s="134"/>
      <c r="R207" s="135"/>
      <c r="S207" s="134"/>
      <c r="T207" s="135"/>
      <c r="U207" s="134"/>
      <c r="V207" s="135"/>
      <c r="W207" s="134"/>
      <c r="X207" s="135"/>
      <c r="Y207" s="134"/>
      <c r="Z207" s="135"/>
      <c r="AA207" s="134"/>
      <c r="AB207" s="135"/>
      <c r="AC207" s="134"/>
      <c r="AD207" s="135"/>
      <c r="AE207" s="134"/>
      <c r="AF207" s="135"/>
      <c r="AG207" s="134"/>
      <c r="AH207" s="135"/>
      <c r="AI207" s="134"/>
      <c r="AJ207" s="135"/>
      <c r="AK207" s="134"/>
      <c r="AL207" s="135"/>
      <c r="AM207" s="134"/>
      <c r="AN207" s="135"/>
      <c r="AO207" s="134"/>
      <c r="AP207" s="135"/>
      <c r="AQ207" s="134"/>
      <c r="AR207" s="135"/>
      <c r="AS207" s="134"/>
      <c r="AT207" s="135"/>
      <c r="AU207" s="134"/>
      <c r="AV207" s="135"/>
      <c r="AW207" s="134"/>
      <c r="AX207" s="135"/>
      <c r="AY207" s="134"/>
      <c r="AZ207" s="135"/>
      <c r="BA207" s="134"/>
      <c r="BB207" s="135"/>
      <c r="BC207" s="134"/>
      <c r="BD207" s="135"/>
    </row>
    <row r="208" spans="1:58" s="38" customFormat="1" ht="31.5" customHeight="1">
      <c r="A208" s="162" t="s">
        <v>89</v>
      </c>
      <c r="B208" s="180" t="s">
        <v>92</v>
      </c>
      <c r="C208" s="162" t="s">
        <v>162</v>
      </c>
      <c r="D208" s="162" t="s">
        <v>159</v>
      </c>
      <c r="E208" s="124" t="s">
        <v>159</v>
      </c>
      <c r="F208" s="13"/>
      <c r="G208" s="18" t="s">
        <v>100</v>
      </c>
      <c r="H208" s="18" t="s">
        <v>101</v>
      </c>
      <c r="I208" s="18" t="s">
        <v>100</v>
      </c>
      <c r="J208" s="162" t="s">
        <v>181</v>
      </c>
      <c r="K208" s="166" t="s">
        <v>168</v>
      </c>
      <c r="L208" s="10" t="s">
        <v>151</v>
      </c>
      <c r="M208" s="156" t="s">
        <v>155</v>
      </c>
      <c r="N208" s="157"/>
      <c r="O208" s="156" t="s">
        <v>155</v>
      </c>
      <c r="P208" s="157"/>
      <c r="Q208" s="156" t="s">
        <v>155</v>
      </c>
      <c r="R208" s="157"/>
      <c r="S208" s="156" t="s">
        <v>155</v>
      </c>
      <c r="T208" s="157"/>
      <c r="U208" s="156" t="s">
        <v>155</v>
      </c>
      <c r="V208" s="157"/>
      <c r="W208" s="156" t="s">
        <v>155</v>
      </c>
      <c r="X208" s="157"/>
      <c r="Y208" s="156" t="s">
        <v>155</v>
      </c>
      <c r="Z208" s="157"/>
      <c r="AA208" s="156" t="s">
        <v>155</v>
      </c>
      <c r="AB208" s="157"/>
      <c r="AC208" s="156" t="s">
        <v>155</v>
      </c>
      <c r="AD208" s="157"/>
      <c r="AE208" s="156" t="s">
        <v>155</v>
      </c>
      <c r="AF208" s="157"/>
      <c r="AG208" s="156" t="s">
        <v>155</v>
      </c>
      <c r="AH208" s="157"/>
      <c r="AI208" s="156" t="s">
        <v>155</v>
      </c>
      <c r="AJ208" s="157"/>
      <c r="AK208" s="156" t="s">
        <v>155</v>
      </c>
      <c r="AL208" s="157"/>
      <c r="AM208" s="156" t="s">
        <v>155</v>
      </c>
      <c r="AN208" s="157"/>
      <c r="AO208" s="156" t="s">
        <v>155</v>
      </c>
      <c r="AP208" s="157"/>
      <c r="AQ208" s="156" t="s">
        <v>155</v>
      </c>
      <c r="AR208" s="157"/>
      <c r="AS208" s="156" t="s">
        <v>155</v>
      </c>
      <c r="AT208" s="157"/>
      <c r="AU208" s="156" t="s">
        <v>155</v>
      </c>
      <c r="AV208" s="157"/>
      <c r="AW208" s="156" t="s">
        <v>155</v>
      </c>
      <c r="AX208" s="157"/>
      <c r="AY208" s="156" t="s">
        <v>155</v>
      </c>
      <c r="AZ208" s="157"/>
      <c r="BA208" s="156" t="s">
        <v>155</v>
      </c>
      <c r="BB208" s="157"/>
      <c r="BC208" s="156" t="s">
        <v>155</v>
      </c>
      <c r="BD208" s="157"/>
    </row>
    <row r="209" spans="1:58" s="38" customFormat="1" ht="31.5" customHeight="1">
      <c r="A209" s="124"/>
      <c r="B209" s="180"/>
      <c r="C209" s="124"/>
      <c r="D209" s="124"/>
      <c r="E209" s="124"/>
      <c r="F209" s="19" t="s">
        <v>215</v>
      </c>
      <c r="G209" s="22">
        <f>G210+G211+G212+G213</f>
        <v>2747545.6999999997</v>
      </c>
      <c r="H209" s="22">
        <f>H210+H211+H212+H213</f>
        <v>1182555.7</v>
      </c>
      <c r="I209" s="22">
        <f>I210+I211+I212+I213</f>
        <v>2747545.6999999997</v>
      </c>
      <c r="J209" s="124"/>
      <c r="K209" s="167"/>
      <c r="L209" s="60" t="s">
        <v>212</v>
      </c>
      <c r="M209" s="24">
        <v>69405.600000000006</v>
      </c>
      <c r="N209" s="24">
        <v>32698.3</v>
      </c>
      <c r="O209" s="24">
        <v>76039.899999999994</v>
      </c>
      <c r="P209" s="24">
        <v>33761</v>
      </c>
      <c r="Q209" s="24">
        <v>101280.6</v>
      </c>
      <c r="R209" s="24">
        <v>46607.200000000004</v>
      </c>
      <c r="S209" s="24">
        <v>76210.600000000006</v>
      </c>
      <c r="T209" s="24">
        <v>33584.6</v>
      </c>
      <c r="U209" s="24">
        <v>71250.5</v>
      </c>
      <c r="V209" s="24">
        <v>32935.199999999997</v>
      </c>
      <c r="W209" s="24">
        <v>88261.6</v>
      </c>
      <c r="X209" s="24">
        <v>44217.4</v>
      </c>
      <c r="Y209" s="24">
        <v>101915.5</v>
      </c>
      <c r="Z209" s="24">
        <v>41220.400000000001</v>
      </c>
      <c r="AA209" s="24">
        <v>83941.5</v>
      </c>
      <c r="AB209" s="24">
        <v>31835.9</v>
      </c>
      <c r="AC209" s="24">
        <v>243495.9</v>
      </c>
      <c r="AD209" s="24">
        <v>104272.7</v>
      </c>
      <c r="AE209" s="24">
        <v>78480.800000000003</v>
      </c>
      <c r="AF209" s="24">
        <v>33732.299999999996</v>
      </c>
      <c r="AG209" s="24">
        <v>104114.3</v>
      </c>
      <c r="AH209" s="24">
        <v>48660.799999999996</v>
      </c>
      <c r="AI209" s="24">
        <v>95236.6</v>
      </c>
      <c r="AJ209" s="24">
        <v>41782.6</v>
      </c>
      <c r="AK209" s="24">
        <v>27448.7</v>
      </c>
      <c r="AL209" s="24">
        <v>11231.400000000001</v>
      </c>
      <c r="AM209" s="24">
        <v>73333.7</v>
      </c>
      <c r="AN209" s="24">
        <v>30063.1</v>
      </c>
      <c r="AO209" s="24">
        <v>70501</v>
      </c>
      <c r="AP209" s="24">
        <v>30670.100000000002</v>
      </c>
      <c r="AQ209" s="24">
        <v>89500.1</v>
      </c>
      <c r="AR209" s="24">
        <v>40572.699999999997</v>
      </c>
      <c r="AS209" s="24">
        <v>394082.1</v>
      </c>
      <c r="AT209" s="24">
        <v>169544.2</v>
      </c>
      <c r="AU209" s="24">
        <v>261426.3</v>
      </c>
      <c r="AV209" s="24">
        <v>123859.1</v>
      </c>
      <c r="AW209" s="24">
        <v>68878.600000000006</v>
      </c>
      <c r="AX209" s="24">
        <v>31973.399999999998</v>
      </c>
      <c r="AY209" s="24">
        <v>105958.7</v>
      </c>
      <c r="AZ209" s="24">
        <v>46201.8</v>
      </c>
      <c r="BA209" s="24">
        <v>77673.600000000006</v>
      </c>
      <c r="BB209" s="24">
        <v>29588.5</v>
      </c>
      <c r="BC209" s="24">
        <v>59834.9</v>
      </c>
      <c r="BD209" s="24">
        <v>26452.699999999997</v>
      </c>
      <c r="BE209" s="43"/>
      <c r="BF209" s="43"/>
    </row>
    <row r="210" spans="1:58" s="38" customFormat="1" ht="31.5" customHeight="1">
      <c r="A210" s="124"/>
      <c r="B210" s="180"/>
      <c r="C210" s="124"/>
      <c r="D210" s="124"/>
      <c r="E210" s="124"/>
      <c r="F210" s="19" t="s">
        <v>214</v>
      </c>
      <c r="G210" s="22">
        <v>2676302.9</v>
      </c>
      <c r="H210" s="22">
        <v>1163847.8</v>
      </c>
      <c r="I210" s="22">
        <v>2676302.9</v>
      </c>
      <c r="J210" s="124"/>
      <c r="K210" s="167"/>
      <c r="L210" s="131" t="s">
        <v>152</v>
      </c>
      <c r="M210" s="132" t="s">
        <v>236</v>
      </c>
      <c r="N210" s="133"/>
      <c r="O210" s="132" t="s">
        <v>237</v>
      </c>
      <c r="P210" s="133"/>
      <c r="Q210" s="132" t="s">
        <v>238</v>
      </c>
      <c r="R210" s="133"/>
      <c r="S210" s="132" t="s">
        <v>237</v>
      </c>
      <c r="T210" s="133"/>
      <c r="U210" s="132" t="s">
        <v>239</v>
      </c>
      <c r="V210" s="133"/>
      <c r="W210" s="132" t="s">
        <v>237</v>
      </c>
      <c r="X210" s="133"/>
      <c r="Y210" s="132" t="s">
        <v>237</v>
      </c>
      <c r="Z210" s="133"/>
      <c r="AA210" s="132" t="s">
        <v>237</v>
      </c>
      <c r="AB210" s="133"/>
      <c r="AC210" s="132" t="s">
        <v>236</v>
      </c>
      <c r="AD210" s="133"/>
      <c r="AE210" s="132" t="s">
        <v>239</v>
      </c>
      <c r="AF210" s="133"/>
      <c r="AG210" s="132" t="s">
        <v>236</v>
      </c>
      <c r="AH210" s="133"/>
      <c r="AI210" s="132" t="s">
        <v>236</v>
      </c>
      <c r="AJ210" s="133"/>
      <c r="AK210" s="132" t="s">
        <v>239</v>
      </c>
      <c r="AL210" s="133"/>
      <c r="AM210" s="132" t="s">
        <v>236</v>
      </c>
      <c r="AN210" s="133"/>
      <c r="AO210" s="132" t="s">
        <v>239</v>
      </c>
      <c r="AP210" s="133"/>
      <c r="AQ210" s="132" t="s">
        <v>239</v>
      </c>
      <c r="AR210" s="133"/>
      <c r="AS210" s="132" t="s">
        <v>238</v>
      </c>
      <c r="AT210" s="133"/>
      <c r="AU210" s="132" t="s">
        <v>237</v>
      </c>
      <c r="AV210" s="133"/>
      <c r="AW210" s="132" t="s">
        <v>236</v>
      </c>
      <c r="AX210" s="133"/>
      <c r="AY210" s="132" t="s">
        <v>239</v>
      </c>
      <c r="AZ210" s="133"/>
      <c r="BA210" s="132" t="s">
        <v>236</v>
      </c>
      <c r="BB210" s="133"/>
      <c r="BC210" s="132" t="s">
        <v>237</v>
      </c>
      <c r="BD210" s="133"/>
    </row>
    <row r="211" spans="1:58" s="38" customFormat="1" ht="31.5" customHeight="1">
      <c r="A211" s="124"/>
      <c r="B211" s="180"/>
      <c r="C211" s="124"/>
      <c r="D211" s="124"/>
      <c r="E211" s="124"/>
      <c r="F211" s="13" t="s">
        <v>216</v>
      </c>
      <c r="G211" s="22">
        <v>71242.8</v>
      </c>
      <c r="H211" s="22">
        <v>18707.900000000001</v>
      </c>
      <c r="I211" s="22">
        <v>71242.8</v>
      </c>
      <c r="J211" s="124"/>
      <c r="K211" s="167"/>
      <c r="L211" s="131"/>
      <c r="M211" s="134"/>
      <c r="N211" s="135"/>
      <c r="O211" s="134"/>
      <c r="P211" s="135"/>
      <c r="Q211" s="134"/>
      <c r="R211" s="135"/>
      <c r="S211" s="134"/>
      <c r="T211" s="135"/>
      <c r="U211" s="134"/>
      <c r="V211" s="135"/>
      <c r="W211" s="134"/>
      <c r="X211" s="135"/>
      <c r="Y211" s="134"/>
      <c r="Z211" s="135"/>
      <c r="AA211" s="134"/>
      <c r="AB211" s="135"/>
      <c r="AC211" s="134"/>
      <c r="AD211" s="135"/>
      <c r="AE211" s="134"/>
      <c r="AF211" s="135"/>
      <c r="AG211" s="134"/>
      <c r="AH211" s="135"/>
      <c r="AI211" s="134"/>
      <c r="AJ211" s="135"/>
      <c r="AK211" s="134"/>
      <c r="AL211" s="135"/>
      <c r="AM211" s="134"/>
      <c r="AN211" s="135"/>
      <c r="AO211" s="134"/>
      <c r="AP211" s="135"/>
      <c r="AQ211" s="134"/>
      <c r="AR211" s="135"/>
      <c r="AS211" s="134"/>
      <c r="AT211" s="135"/>
      <c r="AU211" s="134"/>
      <c r="AV211" s="135"/>
      <c r="AW211" s="134"/>
      <c r="AX211" s="135"/>
      <c r="AY211" s="134"/>
      <c r="AZ211" s="135"/>
      <c r="BA211" s="134"/>
      <c r="BB211" s="135"/>
      <c r="BC211" s="134"/>
      <c r="BD211" s="135"/>
    </row>
    <row r="212" spans="1:58" s="38" customFormat="1" ht="31.5" customHeight="1">
      <c r="A212" s="124"/>
      <c r="B212" s="180"/>
      <c r="C212" s="124"/>
      <c r="D212" s="124"/>
      <c r="E212" s="124"/>
      <c r="F212" s="19" t="s">
        <v>218</v>
      </c>
      <c r="G212" s="22">
        <v>0</v>
      </c>
      <c r="H212" s="22">
        <v>0</v>
      </c>
      <c r="I212" s="22">
        <v>0</v>
      </c>
      <c r="J212" s="124"/>
      <c r="K212" s="167"/>
      <c r="L212" s="131" t="s">
        <v>64</v>
      </c>
      <c r="M212" s="132" t="s">
        <v>168</v>
      </c>
      <c r="N212" s="133"/>
      <c r="O212" s="132" t="s">
        <v>168</v>
      </c>
      <c r="P212" s="133"/>
      <c r="Q212" s="132" t="s">
        <v>168</v>
      </c>
      <c r="R212" s="133"/>
      <c r="S212" s="132" t="s">
        <v>168</v>
      </c>
      <c r="T212" s="133"/>
      <c r="U212" s="132" t="s">
        <v>168</v>
      </c>
      <c r="V212" s="133"/>
      <c r="W212" s="132" t="s">
        <v>168</v>
      </c>
      <c r="X212" s="133"/>
      <c r="Y212" s="132" t="s">
        <v>168</v>
      </c>
      <c r="Z212" s="133"/>
      <c r="AA212" s="132" t="s">
        <v>168</v>
      </c>
      <c r="AB212" s="133"/>
      <c r="AC212" s="132" t="s">
        <v>168</v>
      </c>
      <c r="AD212" s="133"/>
      <c r="AE212" s="132" t="s">
        <v>168</v>
      </c>
      <c r="AF212" s="133"/>
      <c r="AG212" s="132" t="s">
        <v>168</v>
      </c>
      <c r="AH212" s="133"/>
      <c r="AI212" s="132" t="s">
        <v>168</v>
      </c>
      <c r="AJ212" s="133"/>
      <c r="AK212" s="132" t="s">
        <v>168</v>
      </c>
      <c r="AL212" s="133"/>
      <c r="AM212" s="132" t="s">
        <v>168</v>
      </c>
      <c r="AN212" s="133"/>
      <c r="AO212" s="132" t="s">
        <v>168</v>
      </c>
      <c r="AP212" s="133"/>
      <c r="AQ212" s="132" t="s">
        <v>168</v>
      </c>
      <c r="AR212" s="133"/>
      <c r="AS212" s="132" t="s">
        <v>168</v>
      </c>
      <c r="AT212" s="133"/>
      <c r="AU212" s="132" t="s">
        <v>168</v>
      </c>
      <c r="AV212" s="133"/>
      <c r="AW212" s="132" t="s">
        <v>168</v>
      </c>
      <c r="AX212" s="133"/>
      <c r="AY212" s="132" t="s">
        <v>168</v>
      </c>
      <c r="AZ212" s="133"/>
      <c r="BA212" s="132" t="s">
        <v>168</v>
      </c>
      <c r="BB212" s="133"/>
      <c r="BC212" s="132" t="s">
        <v>168</v>
      </c>
      <c r="BD212" s="133"/>
    </row>
    <row r="213" spans="1:58" s="38" customFormat="1" ht="129" customHeight="1">
      <c r="A213" s="125"/>
      <c r="B213" s="181"/>
      <c r="C213" s="125"/>
      <c r="D213" s="125"/>
      <c r="E213" s="125"/>
      <c r="F213" s="19" t="s">
        <v>217</v>
      </c>
      <c r="G213" s="35">
        <v>0</v>
      </c>
      <c r="H213" s="35">
        <v>0</v>
      </c>
      <c r="I213" s="35">
        <v>0</v>
      </c>
      <c r="J213" s="124"/>
      <c r="K213" s="168"/>
      <c r="L213" s="131"/>
      <c r="M213" s="134"/>
      <c r="N213" s="135"/>
      <c r="O213" s="134"/>
      <c r="P213" s="135"/>
      <c r="Q213" s="134"/>
      <c r="R213" s="135"/>
      <c r="S213" s="134"/>
      <c r="T213" s="135"/>
      <c r="U213" s="134"/>
      <c r="V213" s="135"/>
      <c r="W213" s="134"/>
      <c r="X213" s="135"/>
      <c r="Y213" s="134"/>
      <c r="Z213" s="135"/>
      <c r="AA213" s="134"/>
      <c r="AB213" s="135"/>
      <c r="AC213" s="134"/>
      <c r="AD213" s="135"/>
      <c r="AE213" s="134"/>
      <c r="AF213" s="135"/>
      <c r="AG213" s="134"/>
      <c r="AH213" s="135"/>
      <c r="AI213" s="134"/>
      <c r="AJ213" s="135"/>
      <c r="AK213" s="134"/>
      <c r="AL213" s="135"/>
      <c r="AM213" s="134"/>
      <c r="AN213" s="135"/>
      <c r="AO213" s="134"/>
      <c r="AP213" s="135"/>
      <c r="AQ213" s="134"/>
      <c r="AR213" s="135"/>
      <c r="AS213" s="134"/>
      <c r="AT213" s="135"/>
      <c r="AU213" s="134"/>
      <c r="AV213" s="135"/>
      <c r="AW213" s="134"/>
      <c r="AX213" s="135"/>
      <c r="AY213" s="134"/>
      <c r="AZ213" s="135"/>
      <c r="BA213" s="134"/>
      <c r="BB213" s="135"/>
      <c r="BC213" s="134"/>
      <c r="BD213" s="135"/>
    </row>
    <row r="214" spans="1:58" s="38" customFormat="1" ht="31.5" customHeight="1">
      <c r="A214" s="162" t="s">
        <v>89</v>
      </c>
      <c r="B214" s="180" t="s">
        <v>93</v>
      </c>
      <c r="C214" s="162" t="s">
        <v>162</v>
      </c>
      <c r="D214" s="162" t="s">
        <v>167</v>
      </c>
      <c r="E214" s="124" t="s">
        <v>178</v>
      </c>
      <c r="F214" s="13"/>
      <c r="G214" s="18" t="s">
        <v>100</v>
      </c>
      <c r="H214" s="18" t="s">
        <v>101</v>
      </c>
      <c r="I214" s="18" t="s">
        <v>100</v>
      </c>
      <c r="J214" s="131" t="s">
        <v>220</v>
      </c>
      <c r="K214" s="166" t="s">
        <v>168</v>
      </c>
      <c r="L214" s="10" t="s">
        <v>151</v>
      </c>
      <c r="M214" s="131" t="s">
        <v>171</v>
      </c>
      <c r="N214" s="144"/>
      <c r="O214" s="131" t="s">
        <v>171</v>
      </c>
      <c r="P214" s="144"/>
      <c r="Q214" s="131" t="s">
        <v>171</v>
      </c>
      <c r="R214" s="144"/>
      <c r="S214" s="131" t="s">
        <v>171</v>
      </c>
      <c r="T214" s="144"/>
      <c r="U214" s="131" t="s">
        <v>171</v>
      </c>
      <c r="V214" s="144"/>
      <c r="W214" s="131" t="s">
        <v>171</v>
      </c>
      <c r="X214" s="144"/>
      <c r="Y214" s="131" t="s">
        <v>171</v>
      </c>
      <c r="Z214" s="144"/>
      <c r="AA214" s="131" t="s">
        <v>171</v>
      </c>
      <c r="AB214" s="144"/>
      <c r="AC214" s="131" t="s">
        <v>171</v>
      </c>
      <c r="AD214" s="144"/>
      <c r="AE214" s="131" t="s">
        <v>171</v>
      </c>
      <c r="AF214" s="144"/>
      <c r="AG214" s="131" t="s">
        <v>171</v>
      </c>
      <c r="AH214" s="144"/>
      <c r="AI214" s="131" t="s">
        <v>171</v>
      </c>
      <c r="AJ214" s="144"/>
      <c r="AK214" s="131" t="s">
        <v>171</v>
      </c>
      <c r="AL214" s="144"/>
      <c r="AM214" s="131" t="s">
        <v>171</v>
      </c>
      <c r="AN214" s="144"/>
      <c r="AO214" s="131" t="s">
        <v>171</v>
      </c>
      <c r="AP214" s="144"/>
      <c r="AQ214" s="131" t="s">
        <v>171</v>
      </c>
      <c r="AR214" s="144"/>
      <c r="AS214" s="131" t="s">
        <v>171</v>
      </c>
      <c r="AT214" s="144"/>
      <c r="AU214" s="131" t="s">
        <v>171</v>
      </c>
      <c r="AV214" s="144"/>
      <c r="AW214" s="131" t="s">
        <v>171</v>
      </c>
      <c r="AX214" s="144"/>
      <c r="AY214" s="131" t="s">
        <v>171</v>
      </c>
      <c r="AZ214" s="144"/>
      <c r="BA214" s="131" t="s">
        <v>171</v>
      </c>
      <c r="BB214" s="144"/>
      <c r="BC214" s="131" t="s">
        <v>171</v>
      </c>
      <c r="BD214" s="144"/>
    </row>
    <row r="215" spans="1:58" s="38" customFormat="1" ht="31.5" customHeight="1">
      <c r="A215" s="124"/>
      <c r="B215" s="180"/>
      <c r="C215" s="124"/>
      <c r="D215" s="124"/>
      <c r="E215" s="124"/>
      <c r="F215" s="19" t="s">
        <v>215</v>
      </c>
      <c r="G215" s="25">
        <f>G216+G217+G218+G219</f>
        <v>143009.70000000001</v>
      </c>
      <c r="H215" s="25">
        <f>H216+H217+H218+H219</f>
        <v>45489.22</v>
      </c>
      <c r="I215" s="25">
        <f>I216+I217+I218+I219</f>
        <v>143009.70000000001</v>
      </c>
      <c r="J215" s="131"/>
      <c r="K215" s="167"/>
      <c r="L215" s="60" t="s">
        <v>212</v>
      </c>
      <c r="M215" s="26" t="s">
        <v>155</v>
      </c>
      <c r="N215" s="26" t="s">
        <v>155</v>
      </c>
      <c r="O215" s="26" t="s">
        <v>155</v>
      </c>
      <c r="P215" s="26" t="s">
        <v>155</v>
      </c>
      <c r="Q215" s="26" t="s">
        <v>155</v>
      </c>
      <c r="R215" s="26" t="s">
        <v>155</v>
      </c>
      <c r="S215" s="26" t="s">
        <v>155</v>
      </c>
      <c r="T215" s="26" t="s">
        <v>155</v>
      </c>
      <c r="U215" s="26" t="s">
        <v>155</v>
      </c>
      <c r="V215" s="26" t="s">
        <v>155</v>
      </c>
      <c r="W215" s="26" t="s">
        <v>155</v>
      </c>
      <c r="X215" s="26" t="s">
        <v>155</v>
      </c>
      <c r="Y215" s="26" t="s">
        <v>155</v>
      </c>
      <c r="Z215" s="26" t="s">
        <v>155</v>
      </c>
      <c r="AA215" s="26" t="s">
        <v>155</v>
      </c>
      <c r="AB215" s="26" t="s">
        <v>155</v>
      </c>
      <c r="AC215" s="26" t="s">
        <v>155</v>
      </c>
      <c r="AD215" s="26" t="s">
        <v>155</v>
      </c>
      <c r="AE215" s="26" t="s">
        <v>155</v>
      </c>
      <c r="AF215" s="26" t="s">
        <v>155</v>
      </c>
      <c r="AG215" s="26" t="s">
        <v>155</v>
      </c>
      <c r="AH215" s="26" t="s">
        <v>155</v>
      </c>
      <c r="AI215" s="26" t="s">
        <v>155</v>
      </c>
      <c r="AJ215" s="26" t="s">
        <v>155</v>
      </c>
      <c r="AK215" s="26" t="s">
        <v>155</v>
      </c>
      <c r="AL215" s="26" t="s">
        <v>155</v>
      </c>
      <c r="AM215" s="26" t="s">
        <v>155</v>
      </c>
      <c r="AN215" s="26" t="s">
        <v>155</v>
      </c>
      <c r="AO215" s="26" t="s">
        <v>155</v>
      </c>
      <c r="AP215" s="26" t="s">
        <v>155</v>
      </c>
      <c r="AQ215" s="26" t="s">
        <v>155</v>
      </c>
      <c r="AR215" s="26" t="s">
        <v>155</v>
      </c>
      <c r="AS215" s="26" t="s">
        <v>155</v>
      </c>
      <c r="AT215" s="26" t="s">
        <v>155</v>
      </c>
      <c r="AU215" s="26" t="s">
        <v>155</v>
      </c>
      <c r="AV215" s="26" t="s">
        <v>155</v>
      </c>
      <c r="AW215" s="26" t="s">
        <v>155</v>
      </c>
      <c r="AX215" s="26" t="s">
        <v>155</v>
      </c>
      <c r="AY215" s="26" t="s">
        <v>155</v>
      </c>
      <c r="AZ215" s="26" t="s">
        <v>155</v>
      </c>
      <c r="BA215" s="26" t="s">
        <v>155</v>
      </c>
      <c r="BB215" s="26" t="s">
        <v>155</v>
      </c>
      <c r="BC215" s="26" t="s">
        <v>155</v>
      </c>
      <c r="BD215" s="26" t="s">
        <v>155</v>
      </c>
    </row>
    <row r="216" spans="1:58" s="38" customFormat="1" ht="31.5" customHeight="1">
      <c r="A216" s="124"/>
      <c r="B216" s="180"/>
      <c r="C216" s="124"/>
      <c r="D216" s="124"/>
      <c r="E216" s="124"/>
      <c r="F216" s="19" t="s">
        <v>214</v>
      </c>
      <c r="G216" s="25">
        <v>0</v>
      </c>
      <c r="H216" s="25">
        <v>0</v>
      </c>
      <c r="I216" s="25">
        <v>0</v>
      </c>
      <c r="J216" s="131"/>
      <c r="K216" s="167"/>
      <c r="L216" s="131" t="s">
        <v>152</v>
      </c>
      <c r="M216" s="132" t="s">
        <v>155</v>
      </c>
      <c r="N216" s="133"/>
      <c r="O216" s="132" t="s">
        <v>155</v>
      </c>
      <c r="P216" s="133"/>
      <c r="Q216" s="132" t="s">
        <v>155</v>
      </c>
      <c r="R216" s="133"/>
      <c r="S216" s="132" t="s">
        <v>155</v>
      </c>
      <c r="T216" s="133"/>
      <c r="U216" s="132" t="s">
        <v>155</v>
      </c>
      <c r="V216" s="133"/>
      <c r="W216" s="132" t="s">
        <v>155</v>
      </c>
      <c r="X216" s="133"/>
      <c r="Y216" s="132" t="s">
        <v>155</v>
      </c>
      <c r="Z216" s="133"/>
      <c r="AA216" s="132" t="s">
        <v>155</v>
      </c>
      <c r="AB216" s="133"/>
      <c r="AC216" s="132" t="s">
        <v>155</v>
      </c>
      <c r="AD216" s="133"/>
      <c r="AE216" s="132" t="s">
        <v>155</v>
      </c>
      <c r="AF216" s="133"/>
      <c r="AG216" s="132" t="s">
        <v>155</v>
      </c>
      <c r="AH216" s="133"/>
      <c r="AI216" s="132" t="s">
        <v>155</v>
      </c>
      <c r="AJ216" s="133"/>
      <c r="AK216" s="132" t="s">
        <v>155</v>
      </c>
      <c r="AL216" s="133"/>
      <c r="AM216" s="132" t="s">
        <v>155</v>
      </c>
      <c r="AN216" s="133"/>
      <c r="AO216" s="132" t="s">
        <v>155</v>
      </c>
      <c r="AP216" s="133"/>
      <c r="AQ216" s="132" t="s">
        <v>155</v>
      </c>
      <c r="AR216" s="133"/>
      <c r="AS216" s="132" t="s">
        <v>155</v>
      </c>
      <c r="AT216" s="133"/>
      <c r="AU216" s="132" t="s">
        <v>155</v>
      </c>
      <c r="AV216" s="133"/>
      <c r="AW216" s="132" t="s">
        <v>155</v>
      </c>
      <c r="AX216" s="133"/>
      <c r="AY216" s="132" t="s">
        <v>155</v>
      </c>
      <c r="AZ216" s="133"/>
      <c r="BA216" s="132" t="s">
        <v>155</v>
      </c>
      <c r="BB216" s="133"/>
      <c r="BC216" s="132" t="s">
        <v>155</v>
      </c>
      <c r="BD216" s="133"/>
    </row>
    <row r="217" spans="1:58" s="38" customFormat="1" ht="31.5" customHeight="1">
      <c r="A217" s="124"/>
      <c r="B217" s="180"/>
      <c r="C217" s="124"/>
      <c r="D217" s="124"/>
      <c r="E217" s="124"/>
      <c r="F217" s="13" t="s">
        <v>216</v>
      </c>
      <c r="G217" s="25">
        <v>143009.70000000001</v>
      </c>
      <c r="H217" s="25">
        <v>45489.22</v>
      </c>
      <c r="I217" s="25">
        <v>143009.70000000001</v>
      </c>
      <c r="J217" s="131"/>
      <c r="K217" s="167"/>
      <c r="L217" s="131"/>
      <c r="M217" s="134"/>
      <c r="N217" s="135"/>
      <c r="O217" s="134"/>
      <c r="P217" s="135"/>
      <c r="Q217" s="134"/>
      <c r="R217" s="135"/>
      <c r="S217" s="134"/>
      <c r="T217" s="135"/>
      <c r="U217" s="134"/>
      <c r="V217" s="135"/>
      <c r="W217" s="134"/>
      <c r="X217" s="135"/>
      <c r="Y217" s="134"/>
      <c r="Z217" s="135"/>
      <c r="AA217" s="134"/>
      <c r="AB217" s="135"/>
      <c r="AC217" s="134"/>
      <c r="AD217" s="135"/>
      <c r="AE217" s="134"/>
      <c r="AF217" s="135"/>
      <c r="AG217" s="134"/>
      <c r="AH217" s="135"/>
      <c r="AI217" s="134"/>
      <c r="AJ217" s="135"/>
      <c r="AK217" s="134"/>
      <c r="AL217" s="135"/>
      <c r="AM217" s="134"/>
      <c r="AN217" s="135"/>
      <c r="AO217" s="134"/>
      <c r="AP217" s="135"/>
      <c r="AQ217" s="134"/>
      <c r="AR217" s="135"/>
      <c r="AS217" s="134"/>
      <c r="AT217" s="135"/>
      <c r="AU217" s="134"/>
      <c r="AV217" s="135"/>
      <c r="AW217" s="134"/>
      <c r="AX217" s="135"/>
      <c r="AY217" s="134"/>
      <c r="AZ217" s="135"/>
      <c r="BA217" s="134"/>
      <c r="BB217" s="135"/>
      <c r="BC217" s="134"/>
      <c r="BD217" s="135"/>
    </row>
    <row r="218" spans="1:58" s="38" customFormat="1" ht="31.5" customHeight="1">
      <c r="A218" s="124"/>
      <c r="B218" s="180"/>
      <c r="C218" s="124"/>
      <c r="D218" s="124"/>
      <c r="E218" s="124"/>
      <c r="F218" s="19" t="s">
        <v>218</v>
      </c>
      <c r="G218" s="25">
        <v>0</v>
      </c>
      <c r="H218" s="25">
        <v>0</v>
      </c>
      <c r="I218" s="25">
        <v>0</v>
      </c>
      <c r="J218" s="131"/>
      <c r="K218" s="167"/>
      <c r="L218" s="131" t="s">
        <v>64</v>
      </c>
      <c r="M218" s="132" t="s">
        <v>168</v>
      </c>
      <c r="N218" s="133"/>
      <c r="O218" s="132" t="s">
        <v>168</v>
      </c>
      <c r="P218" s="133"/>
      <c r="Q218" s="132" t="s">
        <v>168</v>
      </c>
      <c r="R218" s="133"/>
      <c r="S218" s="132" t="s">
        <v>168</v>
      </c>
      <c r="T218" s="133"/>
      <c r="U218" s="132" t="s">
        <v>168</v>
      </c>
      <c r="V218" s="133"/>
      <c r="W218" s="132" t="s">
        <v>168</v>
      </c>
      <c r="X218" s="133"/>
      <c r="Y218" s="132" t="s">
        <v>168</v>
      </c>
      <c r="Z218" s="133"/>
      <c r="AA218" s="132" t="s">
        <v>168</v>
      </c>
      <c r="AB218" s="133"/>
      <c r="AC218" s="132" t="s">
        <v>168</v>
      </c>
      <c r="AD218" s="133"/>
      <c r="AE218" s="132" t="s">
        <v>168</v>
      </c>
      <c r="AF218" s="133"/>
      <c r="AG218" s="132" t="s">
        <v>168</v>
      </c>
      <c r="AH218" s="133"/>
      <c r="AI218" s="132" t="s">
        <v>168</v>
      </c>
      <c r="AJ218" s="133"/>
      <c r="AK218" s="132" t="s">
        <v>168</v>
      </c>
      <c r="AL218" s="133"/>
      <c r="AM218" s="132" t="s">
        <v>168</v>
      </c>
      <c r="AN218" s="133"/>
      <c r="AO218" s="132" t="s">
        <v>168</v>
      </c>
      <c r="AP218" s="133"/>
      <c r="AQ218" s="132" t="s">
        <v>168</v>
      </c>
      <c r="AR218" s="133"/>
      <c r="AS218" s="132" t="s">
        <v>168</v>
      </c>
      <c r="AT218" s="133"/>
      <c r="AU218" s="132" t="s">
        <v>168</v>
      </c>
      <c r="AV218" s="133"/>
      <c r="AW218" s="132" t="s">
        <v>168</v>
      </c>
      <c r="AX218" s="133"/>
      <c r="AY218" s="132" t="s">
        <v>168</v>
      </c>
      <c r="AZ218" s="133"/>
      <c r="BA218" s="132" t="s">
        <v>168</v>
      </c>
      <c r="BB218" s="133"/>
      <c r="BC218" s="132" t="s">
        <v>168</v>
      </c>
      <c r="BD218" s="133"/>
    </row>
    <row r="219" spans="1:58" s="38" customFormat="1" ht="31.5" customHeight="1">
      <c r="A219" s="125"/>
      <c r="B219" s="181"/>
      <c r="C219" s="125"/>
      <c r="D219" s="125"/>
      <c r="E219" s="125"/>
      <c r="F219" s="19" t="s">
        <v>217</v>
      </c>
      <c r="G219" s="25">
        <v>0</v>
      </c>
      <c r="H219" s="25">
        <v>0</v>
      </c>
      <c r="I219" s="25">
        <v>0</v>
      </c>
      <c r="J219" s="131"/>
      <c r="K219" s="168"/>
      <c r="L219" s="131"/>
      <c r="M219" s="142"/>
      <c r="N219" s="143"/>
      <c r="O219" s="142"/>
      <c r="P219" s="143"/>
      <c r="Q219" s="142"/>
      <c r="R219" s="143"/>
      <c r="S219" s="142"/>
      <c r="T219" s="143"/>
      <c r="U219" s="142"/>
      <c r="V219" s="143"/>
      <c r="W219" s="142"/>
      <c r="X219" s="143"/>
      <c r="Y219" s="142"/>
      <c r="Z219" s="143"/>
      <c r="AA219" s="142"/>
      <c r="AB219" s="143"/>
      <c r="AC219" s="142"/>
      <c r="AD219" s="143"/>
      <c r="AE219" s="142"/>
      <c r="AF219" s="143"/>
      <c r="AG219" s="142"/>
      <c r="AH219" s="143"/>
      <c r="AI219" s="142"/>
      <c r="AJ219" s="143"/>
      <c r="AK219" s="142"/>
      <c r="AL219" s="143"/>
      <c r="AM219" s="142"/>
      <c r="AN219" s="143"/>
      <c r="AO219" s="142"/>
      <c r="AP219" s="143"/>
      <c r="AQ219" s="142"/>
      <c r="AR219" s="143"/>
      <c r="AS219" s="142"/>
      <c r="AT219" s="143"/>
      <c r="AU219" s="142"/>
      <c r="AV219" s="143"/>
      <c r="AW219" s="142"/>
      <c r="AX219" s="143"/>
      <c r="AY219" s="142"/>
      <c r="AZ219" s="143"/>
      <c r="BA219" s="142"/>
      <c r="BB219" s="143"/>
      <c r="BC219" s="142"/>
      <c r="BD219" s="143"/>
    </row>
    <row r="220" spans="1:58" s="38" customFormat="1" ht="31.5" customHeight="1">
      <c r="A220" s="162" t="s">
        <v>146</v>
      </c>
      <c r="B220" s="180" t="s">
        <v>94</v>
      </c>
      <c r="C220" s="162" t="s">
        <v>221</v>
      </c>
      <c r="D220" s="162" t="s">
        <v>163</v>
      </c>
      <c r="E220" s="124" t="s">
        <v>163</v>
      </c>
      <c r="F220" s="13"/>
      <c r="G220" s="18" t="s">
        <v>100</v>
      </c>
      <c r="H220" s="18" t="s">
        <v>101</v>
      </c>
      <c r="I220" s="18" t="s">
        <v>100</v>
      </c>
      <c r="J220" s="162" t="s">
        <v>232</v>
      </c>
      <c r="K220" s="162" t="s">
        <v>233</v>
      </c>
      <c r="L220" s="132" t="s">
        <v>166</v>
      </c>
      <c r="M220" s="159"/>
      <c r="N220" s="46"/>
      <c r="O220" s="161"/>
      <c r="P220" s="46"/>
      <c r="Q220" s="161"/>
      <c r="R220" s="46"/>
      <c r="S220" s="161"/>
      <c r="T220" s="46"/>
      <c r="U220" s="161"/>
      <c r="V220" s="46"/>
      <c r="W220" s="161"/>
      <c r="X220" s="46"/>
      <c r="Y220" s="161"/>
      <c r="Z220" s="66"/>
      <c r="AA220" s="161"/>
      <c r="AB220" s="66"/>
      <c r="AC220" s="161"/>
      <c r="AD220" s="46"/>
      <c r="AE220" s="161"/>
      <c r="AF220" s="46"/>
      <c r="AG220" s="161"/>
      <c r="AH220" s="46"/>
      <c r="AI220" s="161"/>
      <c r="AJ220" s="46"/>
      <c r="AK220" s="161"/>
      <c r="AL220" s="46"/>
      <c r="AM220" s="161"/>
      <c r="AN220" s="46"/>
      <c r="AO220" s="161"/>
      <c r="AP220" s="71"/>
      <c r="AQ220" s="161"/>
      <c r="AR220" s="71"/>
      <c r="AS220" s="161"/>
      <c r="AT220" s="46"/>
      <c r="AU220" s="161"/>
      <c r="AV220" s="46"/>
      <c r="AW220" s="161"/>
      <c r="AX220" s="46"/>
      <c r="AY220" s="161"/>
      <c r="AZ220" s="46"/>
      <c r="BA220" s="161"/>
      <c r="BB220" s="46"/>
      <c r="BC220" s="161"/>
      <c r="BD220" s="137"/>
    </row>
    <row r="221" spans="1:58" s="38" customFormat="1" ht="31.5" customHeight="1">
      <c r="A221" s="124"/>
      <c r="B221" s="180"/>
      <c r="C221" s="124"/>
      <c r="D221" s="124"/>
      <c r="E221" s="124"/>
      <c r="F221" s="19" t="s">
        <v>215</v>
      </c>
      <c r="G221" s="22">
        <f>G222+G223+G224+G225</f>
        <v>19534657.600000001</v>
      </c>
      <c r="H221" s="22">
        <f>H222+H223+H224+H225</f>
        <v>8124430.5</v>
      </c>
      <c r="I221" s="22">
        <f>I222+I223+I224+I225</f>
        <v>19534657.600000001</v>
      </c>
      <c r="J221" s="124"/>
      <c r="K221" s="124"/>
      <c r="L221" s="142"/>
      <c r="M221" s="160"/>
      <c r="N221" s="47"/>
      <c r="O221" s="152"/>
      <c r="P221" s="47"/>
      <c r="Q221" s="152"/>
      <c r="R221" s="47"/>
      <c r="S221" s="152"/>
      <c r="T221" s="47"/>
      <c r="U221" s="152"/>
      <c r="V221" s="47"/>
      <c r="W221" s="152"/>
      <c r="X221" s="47"/>
      <c r="Y221" s="152"/>
      <c r="Z221" s="64"/>
      <c r="AA221" s="152"/>
      <c r="AB221" s="64"/>
      <c r="AC221" s="152"/>
      <c r="AD221" s="47"/>
      <c r="AE221" s="152"/>
      <c r="AF221" s="47"/>
      <c r="AG221" s="152"/>
      <c r="AH221" s="47"/>
      <c r="AI221" s="152"/>
      <c r="AJ221" s="47"/>
      <c r="AK221" s="152"/>
      <c r="AL221" s="47"/>
      <c r="AM221" s="152"/>
      <c r="AN221" s="47"/>
      <c r="AO221" s="152"/>
      <c r="AP221" s="72"/>
      <c r="AQ221" s="152"/>
      <c r="AR221" s="72"/>
      <c r="AS221" s="152"/>
      <c r="AT221" s="47"/>
      <c r="AU221" s="152"/>
      <c r="AV221" s="47"/>
      <c r="AW221" s="152"/>
      <c r="AX221" s="47"/>
      <c r="AY221" s="152"/>
      <c r="AZ221" s="47"/>
      <c r="BA221" s="152"/>
      <c r="BB221" s="47"/>
      <c r="BC221" s="152"/>
      <c r="BD221" s="136"/>
    </row>
    <row r="222" spans="1:58" s="38" customFormat="1" ht="31.5" customHeight="1">
      <c r="A222" s="124"/>
      <c r="B222" s="180"/>
      <c r="C222" s="124"/>
      <c r="D222" s="124"/>
      <c r="E222" s="124"/>
      <c r="F222" s="19" t="s">
        <v>214</v>
      </c>
      <c r="G222" s="22">
        <v>0</v>
      </c>
      <c r="H222" s="22">
        <v>0</v>
      </c>
      <c r="I222" s="22">
        <v>0</v>
      </c>
      <c r="J222" s="124"/>
      <c r="K222" s="124"/>
      <c r="L222" s="142"/>
      <c r="M222" s="160"/>
      <c r="N222" s="47"/>
      <c r="O222" s="152"/>
      <c r="P222" s="47"/>
      <c r="Q222" s="152"/>
      <c r="R222" s="47"/>
      <c r="S222" s="152"/>
      <c r="T222" s="47"/>
      <c r="U222" s="152"/>
      <c r="V222" s="47"/>
      <c r="W222" s="152"/>
      <c r="X222" s="47"/>
      <c r="Y222" s="152"/>
      <c r="Z222" s="64"/>
      <c r="AA222" s="152"/>
      <c r="AB222" s="64"/>
      <c r="AC222" s="152"/>
      <c r="AD222" s="47"/>
      <c r="AE222" s="152"/>
      <c r="AF222" s="47"/>
      <c r="AG222" s="152"/>
      <c r="AH222" s="47"/>
      <c r="AI222" s="152"/>
      <c r="AJ222" s="47"/>
      <c r="AK222" s="152"/>
      <c r="AL222" s="47"/>
      <c r="AM222" s="152"/>
      <c r="AN222" s="47"/>
      <c r="AO222" s="152"/>
      <c r="AP222" s="72"/>
      <c r="AQ222" s="152"/>
      <c r="AR222" s="72"/>
      <c r="AS222" s="152"/>
      <c r="AT222" s="47"/>
      <c r="AU222" s="152"/>
      <c r="AV222" s="47"/>
      <c r="AW222" s="152"/>
      <c r="AX222" s="47"/>
      <c r="AY222" s="152"/>
      <c r="AZ222" s="47"/>
      <c r="BA222" s="152"/>
      <c r="BB222" s="47"/>
      <c r="BC222" s="152"/>
      <c r="BD222" s="136"/>
    </row>
    <row r="223" spans="1:58" s="38" customFormat="1" ht="31.5" customHeight="1">
      <c r="A223" s="124"/>
      <c r="B223" s="180"/>
      <c r="C223" s="124"/>
      <c r="D223" s="124"/>
      <c r="E223" s="124"/>
      <c r="F223" s="13" t="s">
        <v>216</v>
      </c>
      <c r="G223" s="22">
        <v>8734657.5999999996</v>
      </c>
      <c r="H223" s="22">
        <v>8002446.2999999998</v>
      </c>
      <c r="I223" s="22">
        <v>8734657.5999999996</v>
      </c>
      <c r="J223" s="124"/>
      <c r="K223" s="124"/>
      <c r="L223" s="142"/>
      <c r="M223" s="160"/>
      <c r="N223" s="47"/>
      <c r="O223" s="152"/>
      <c r="P223" s="47"/>
      <c r="Q223" s="152"/>
      <c r="R223" s="47"/>
      <c r="S223" s="152"/>
      <c r="T223" s="47"/>
      <c r="U223" s="152"/>
      <c r="V223" s="47"/>
      <c r="W223" s="152"/>
      <c r="X223" s="47"/>
      <c r="Y223" s="152"/>
      <c r="Z223" s="64"/>
      <c r="AA223" s="152"/>
      <c r="AB223" s="64"/>
      <c r="AC223" s="152"/>
      <c r="AD223" s="47"/>
      <c r="AE223" s="152"/>
      <c r="AF223" s="47"/>
      <c r="AG223" s="152"/>
      <c r="AH223" s="47"/>
      <c r="AI223" s="152"/>
      <c r="AJ223" s="47"/>
      <c r="AK223" s="152"/>
      <c r="AL223" s="47"/>
      <c r="AM223" s="152"/>
      <c r="AN223" s="47"/>
      <c r="AO223" s="152"/>
      <c r="AP223" s="72"/>
      <c r="AQ223" s="152"/>
      <c r="AR223" s="72"/>
      <c r="AS223" s="152"/>
      <c r="AT223" s="47"/>
      <c r="AU223" s="152"/>
      <c r="AV223" s="47"/>
      <c r="AW223" s="152"/>
      <c r="AX223" s="47"/>
      <c r="AY223" s="152"/>
      <c r="AZ223" s="47"/>
      <c r="BA223" s="152"/>
      <c r="BB223" s="47"/>
      <c r="BC223" s="152"/>
      <c r="BD223" s="136"/>
    </row>
    <row r="224" spans="1:58" s="38" customFormat="1" ht="31.5" customHeight="1">
      <c r="A224" s="124"/>
      <c r="B224" s="180"/>
      <c r="C224" s="124"/>
      <c r="D224" s="124"/>
      <c r="E224" s="124"/>
      <c r="F224" s="19" t="s">
        <v>218</v>
      </c>
      <c r="G224" s="22">
        <v>0</v>
      </c>
      <c r="H224" s="22">
        <v>0</v>
      </c>
      <c r="I224" s="22">
        <v>0</v>
      </c>
      <c r="J224" s="124"/>
      <c r="K224" s="124"/>
      <c r="L224" s="142"/>
      <c r="M224" s="160"/>
      <c r="N224" s="47"/>
      <c r="O224" s="152"/>
      <c r="P224" s="47"/>
      <c r="Q224" s="152"/>
      <c r="R224" s="47"/>
      <c r="S224" s="152"/>
      <c r="T224" s="47"/>
      <c r="U224" s="152"/>
      <c r="V224" s="47"/>
      <c r="W224" s="152"/>
      <c r="X224" s="47"/>
      <c r="Y224" s="152"/>
      <c r="Z224" s="64"/>
      <c r="AA224" s="152"/>
      <c r="AB224" s="64"/>
      <c r="AC224" s="152"/>
      <c r="AD224" s="47"/>
      <c r="AE224" s="152"/>
      <c r="AF224" s="47"/>
      <c r="AG224" s="152"/>
      <c r="AH224" s="47"/>
      <c r="AI224" s="152"/>
      <c r="AJ224" s="47"/>
      <c r="AK224" s="152"/>
      <c r="AL224" s="47"/>
      <c r="AM224" s="152"/>
      <c r="AN224" s="47"/>
      <c r="AO224" s="152"/>
      <c r="AP224" s="72"/>
      <c r="AQ224" s="152"/>
      <c r="AR224" s="72"/>
      <c r="AS224" s="152"/>
      <c r="AT224" s="47"/>
      <c r="AU224" s="152"/>
      <c r="AV224" s="47"/>
      <c r="AW224" s="152"/>
      <c r="AX224" s="47"/>
      <c r="AY224" s="152"/>
      <c r="AZ224" s="47"/>
      <c r="BA224" s="152"/>
      <c r="BB224" s="47"/>
      <c r="BC224" s="152"/>
      <c r="BD224" s="136"/>
    </row>
    <row r="225" spans="1:56" s="38" customFormat="1" ht="141.75" customHeight="1">
      <c r="A225" s="125"/>
      <c r="B225" s="181"/>
      <c r="C225" s="125"/>
      <c r="D225" s="125"/>
      <c r="E225" s="125"/>
      <c r="F225" s="19" t="s">
        <v>217</v>
      </c>
      <c r="G225" s="22">
        <v>10800000</v>
      </c>
      <c r="H225" s="22">
        <v>121984.2</v>
      </c>
      <c r="I225" s="22">
        <v>10800000</v>
      </c>
      <c r="J225" s="125"/>
      <c r="K225" s="125"/>
      <c r="L225" s="134"/>
      <c r="M225" s="160"/>
      <c r="N225" s="47"/>
      <c r="O225" s="152"/>
      <c r="P225" s="47"/>
      <c r="Q225" s="152"/>
      <c r="R225" s="47"/>
      <c r="S225" s="152"/>
      <c r="T225" s="47"/>
      <c r="U225" s="152"/>
      <c r="V225" s="47"/>
      <c r="W225" s="152"/>
      <c r="X225" s="47"/>
      <c r="Y225" s="152"/>
      <c r="Z225" s="64"/>
      <c r="AA225" s="152"/>
      <c r="AB225" s="64"/>
      <c r="AC225" s="152"/>
      <c r="AD225" s="47"/>
      <c r="AE225" s="152"/>
      <c r="AF225" s="47"/>
      <c r="AG225" s="152"/>
      <c r="AH225" s="47"/>
      <c r="AI225" s="152"/>
      <c r="AJ225" s="47"/>
      <c r="AK225" s="152"/>
      <c r="AL225" s="47"/>
      <c r="AM225" s="152"/>
      <c r="AN225" s="47"/>
      <c r="AO225" s="152"/>
      <c r="AP225" s="72"/>
      <c r="AQ225" s="152"/>
      <c r="AR225" s="72"/>
      <c r="AS225" s="152"/>
      <c r="AT225" s="47"/>
      <c r="AU225" s="152"/>
      <c r="AV225" s="47"/>
      <c r="AW225" s="152"/>
      <c r="AX225" s="47"/>
      <c r="AY225" s="152"/>
      <c r="AZ225" s="47"/>
      <c r="BA225" s="152"/>
      <c r="BB225" s="47"/>
      <c r="BC225" s="152"/>
      <c r="BD225" s="136"/>
    </row>
    <row r="226" spans="1:56" s="38" customFormat="1" ht="31.5" customHeight="1">
      <c r="A226" s="162" t="s">
        <v>146</v>
      </c>
      <c r="B226" s="180" t="s">
        <v>95</v>
      </c>
      <c r="C226" s="162" t="s">
        <v>221</v>
      </c>
      <c r="D226" s="162" t="s">
        <v>163</v>
      </c>
      <c r="E226" s="124" t="s">
        <v>163</v>
      </c>
      <c r="F226" s="13"/>
      <c r="G226" s="18" t="s">
        <v>100</v>
      </c>
      <c r="H226" s="18" t="s">
        <v>101</v>
      </c>
      <c r="I226" s="18" t="s">
        <v>100</v>
      </c>
      <c r="J226" s="162" t="s">
        <v>280</v>
      </c>
      <c r="K226" s="199" t="s">
        <v>234</v>
      </c>
      <c r="L226" s="132" t="s">
        <v>166</v>
      </c>
      <c r="M226" s="159"/>
      <c r="N226" s="46"/>
      <c r="O226" s="161"/>
      <c r="P226" s="46"/>
      <c r="Q226" s="161"/>
      <c r="R226" s="46"/>
      <c r="S226" s="161"/>
      <c r="T226" s="46"/>
      <c r="U226" s="161"/>
      <c r="V226" s="46"/>
      <c r="W226" s="161"/>
      <c r="X226" s="46"/>
      <c r="Y226" s="161"/>
      <c r="Z226" s="66"/>
      <c r="AA226" s="161"/>
      <c r="AB226" s="66"/>
      <c r="AC226" s="161"/>
      <c r="AD226" s="46"/>
      <c r="AE226" s="161"/>
      <c r="AF226" s="46"/>
      <c r="AG226" s="161"/>
      <c r="AH226" s="46"/>
      <c r="AI226" s="161"/>
      <c r="AJ226" s="46"/>
      <c r="AK226" s="161"/>
      <c r="AL226" s="46"/>
      <c r="AM226" s="161"/>
      <c r="AN226" s="46"/>
      <c r="AO226" s="161"/>
      <c r="AP226" s="71"/>
      <c r="AQ226" s="161"/>
      <c r="AR226" s="71"/>
      <c r="AS226" s="161"/>
      <c r="AT226" s="46"/>
      <c r="AU226" s="161"/>
      <c r="AV226" s="46"/>
      <c r="AW226" s="161"/>
      <c r="AX226" s="46"/>
      <c r="AY226" s="161"/>
      <c r="AZ226" s="46"/>
      <c r="BA226" s="161"/>
      <c r="BB226" s="46"/>
      <c r="BC226" s="161"/>
      <c r="BD226" s="137"/>
    </row>
    <row r="227" spans="1:56" s="38" customFormat="1" ht="31.5" customHeight="1">
      <c r="A227" s="124"/>
      <c r="B227" s="180"/>
      <c r="C227" s="124"/>
      <c r="D227" s="124"/>
      <c r="E227" s="124"/>
      <c r="F227" s="19" t="s">
        <v>215</v>
      </c>
      <c r="G227" s="22">
        <f>G228+G229+G230+G231</f>
        <v>4471784</v>
      </c>
      <c r="H227" s="22">
        <f>H228+H229+H230+H231</f>
        <v>1929689.2999999998</v>
      </c>
      <c r="I227" s="22">
        <f>I228+I229+I230+I231</f>
        <v>4471784</v>
      </c>
      <c r="J227" s="124"/>
      <c r="K227" s="200"/>
      <c r="L227" s="142"/>
      <c r="M227" s="160"/>
      <c r="N227" s="47"/>
      <c r="O227" s="152"/>
      <c r="P227" s="47"/>
      <c r="Q227" s="152"/>
      <c r="R227" s="47"/>
      <c r="S227" s="152"/>
      <c r="T227" s="47"/>
      <c r="U227" s="152"/>
      <c r="V227" s="47"/>
      <c r="W227" s="152"/>
      <c r="X227" s="47"/>
      <c r="Y227" s="152"/>
      <c r="Z227" s="64"/>
      <c r="AA227" s="152"/>
      <c r="AB227" s="64"/>
      <c r="AC227" s="152"/>
      <c r="AD227" s="47"/>
      <c r="AE227" s="152"/>
      <c r="AF227" s="47"/>
      <c r="AG227" s="152"/>
      <c r="AH227" s="47"/>
      <c r="AI227" s="152"/>
      <c r="AJ227" s="47"/>
      <c r="AK227" s="152"/>
      <c r="AL227" s="47"/>
      <c r="AM227" s="152"/>
      <c r="AN227" s="47"/>
      <c r="AO227" s="152"/>
      <c r="AP227" s="72"/>
      <c r="AQ227" s="152"/>
      <c r="AR227" s="72"/>
      <c r="AS227" s="152"/>
      <c r="AT227" s="47"/>
      <c r="AU227" s="152"/>
      <c r="AV227" s="47"/>
      <c r="AW227" s="152"/>
      <c r="AX227" s="47"/>
      <c r="AY227" s="152"/>
      <c r="AZ227" s="47"/>
      <c r="BA227" s="152"/>
      <c r="BB227" s="47"/>
      <c r="BC227" s="152"/>
      <c r="BD227" s="136"/>
    </row>
    <row r="228" spans="1:56" s="38" customFormat="1" ht="31.5" customHeight="1">
      <c r="A228" s="124"/>
      <c r="B228" s="180"/>
      <c r="C228" s="124"/>
      <c r="D228" s="124"/>
      <c r="E228" s="124"/>
      <c r="F228" s="19" t="s">
        <v>214</v>
      </c>
      <c r="G228" s="22">
        <v>206292.4</v>
      </c>
      <c r="H228" s="22">
        <v>53364.9</v>
      </c>
      <c r="I228" s="22">
        <v>206292.4</v>
      </c>
      <c r="J228" s="124"/>
      <c r="K228" s="200"/>
      <c r="L228" s="142"/>
      <c r="M228" s="160"/>
      <c r="N228" s="47"/>
      <c r="O228" s="152"/>
      <c r="P228" s="47"/>
      <c r="Q228" s="152"/>
      <c r="R228" s="47"/>
      <c r="S228" s="152"/>
      <c r="T228" s="47"/>
      <c r="U228" s="152"/>
      <c r="V228" s="47"/>
      <c r="W228" s="152"/>
      <c r="X228" s="47"/>
      <c r="Y228" s="152"/>
      <c r="Z228" s="64"/>
      <c r="AA228" s="152"/>
      <c r="AB228" s="64"/>
      <c r="AC228" s="152"/>
      <c r="AD228" s="47"/>
      <c r="AE228" s="152"/>
      <c r="AF228" s="47"/>
      <c r="AG228" s="152"/>
      <c r="AH228" s="47"/>
      <c r="AI228" s="152"/>
      <c r="AJ228" s="47"/>
      <c r="AK228" s="152"/>
      <c r="AL228" s="47"/>
      <c r="AM228" s="152"/>
      <c r="AN228" s="47"/>
      <c r="AO228" s="152"/>
      <c r="AP228" s="72"/>
      <c r="AQ228" s="152"/>
      <c r="AR228" s="72"/>
      <c r="AS228" s="152"/>
      <c r="AT228" s="47"/>
      <c r="AU228" s="152"/>
      <c r="AV228" s="47"/>
      <c r="AW228" s="152"/>
      <c r="AX228" s="47"/>
      <c r="AY228" s="152"/>
      <c r="AZ228" s="47"/>
      <c r="BA228" s="152"/>
      <c r="BB228" s="47"/>
      <c r="BC228" s="152"/>
      <c r="BD228" s="136"/>
    </row>
    <row r="229" spans="1:56" s="38" customFormat="1" ht="31.5" customHeight="1">
      <c r="A229" s="124"/>
      <c r="B229" s="180"/>
      <c r="C229" s="124"/>
      <c r="D229" s="124"/>
      <c r="E229" s="124"/>
      <c r="F229" s="13" t="s">
        <v>216</v>
      </c>
      <c r="G229" s="22">
        <v>2919825.6</v>
      </c>
      <c r="H229" s="22">
        <v>1876324.4</v>
      </c>
      <c r="I229" s="22">
        <v>2919825.6</v>
      </c>
      <c r="J229" s="124"/>
      <c r="K229" s="200"/>
      <c r="L229" s="142"/>
      <c r="M229" s="160"/>
      <c r="N229" s="47"/>
      <c r="O229" s="152"/>
      <c r="P229" s="47"/>
      <c r="Q229" s="152"/>
      <c r="R229" s="47"/>
      <c r="S229" s="152"/>
      <c r="T229" s="47"/>
      <c r="U229" s="152"/>
      <c r="V229" s="47"/>
      <c r="W229" s="152"/>
      <c r="X229" s="47"/>
      <c r="Y229" s="152"/>
      <c r="Z229" s="64"/>
      <c r="AA229" s="152"/>
      <c r="AB229" s="64"/>
      <c r="AC229" s="152"/>
      <c r="AD229" s="47"/>
      <c r="AE229" s="152"/>
      <c r="AF229" s="47"/>
      <c r="AG229" s="152"/>
      <c r="AH229" s="47"/>
      <c r="AI229" s="152"/>
      <c r="AJ229" s="47"/>
      <c r="AK229" s="152"/>
      <c r="AL229" s="47"/>
      <c r="AM229" s="152"/>
      <c r="AN229" s="47"/>
      <c r="AO229" s="152"/>
      <c r="AP229" s="72"/>
      <c r="AQ229" s="152"/>
      <c r="AR229" s="72"/>
      <c r="AS229" s="152"/>
      <c r="AT229" s="47"/>
      <c r="AU229" s="152"/>
      <c r="AV229" s="47"/>
      <c r="AW229" s="152"/>
      <c r="AX229" s="47"/>
      <c r="AY229" s="152"/>
      <c r="AZ229" s="47"/>
      <c r="BA229" s="152"/>
      <c r="BB229" s="47"/>
      <c r="BC229" s="152"/>
      <c r="BD229" s="136"/>
    </row>
    <row r="230" spans="1:56" s="38" customFormat="1" ht="31.5" customHeight="1">
      <c r="A230" s="124"/>
      <c r="B230" s="180"/>
      <c r="C230" s="124"/>
      <c r="D230" s="124"/>
      <c r="E230" s="124"/>
      <c r="F230" s="19" t="s">
        <v>218</v>
      </c>
      <c r="G230" s="22">
        <v>0</v>
      </c>
      <c r="H230" s="22">
        <v>0</v>
      </c>
      <c r="I230" s="22">
        <v>0</v>
      </c>
      <c r="J230" s="124"/>
      <c r="K230" s="200"/>
      <c r="L230" s="142"/>
      <c r="M230" s="160"/>
      <c r="N230" s="47"/>
      <c r="O230" s="152"/>
      <c r="P230" s="47"/>
      <c r="Q230" s="152"/>
      <c r="R230" s="47"/>
      <c r="S230" s="152"/>
      <c r="T230" s="47"/>
      <c r="U230" s="152"/>
      <c r="V230" s="47"/>
      <c r="W230" s="152"/>
      <c r="X230" s="47"/>
      <c r="Y230" s="152"/>
      <c r="Z230" s="64"/>
      <c r="AA230" s="152"/>
      <c r="AB230" s="64"/>
      <c r="AC230" s="152"/>
      <c r="AD230" s="47"/>
      <c r="AE230" s="152"/>
      <c r="AF230" s="47"/>
      <c r="AG230" s="152"/>
      <c r="AH230" s="47"/>
      <c r="AI230" s="152"/>
      <c r="AJ230" s="47"/>
      <c r="AK230" s="152"/>
      <c r="AL230" s="47"/>
      <c r="AM230" s="152"/>
      <c r="AN230" s="47"/>
      <c r="AO230" s="152"/>
      <c r="AP230" s="72"/>
      <c r="AQ230" s="152"/>
      <c r="AR230" s="72"/>
      <c r="AS230" s="152"/>
      <c r="AT230" s="47"/>
      <c r="AU230" s="152"/>
      <c r="AV230" s="47"/>
      <c r="AW230" s="152"/>
      <c r="AX230" s="47"/>
      <c r="AY230" s="152"/>
      <c r="AZ230" s="47"/>
      <c r="BA230" s="152"/>
      <c r="BB230" s="47"/>
      <c r="BC230" s="152"/>
      <c r="BD230" s="136"/>
    </row>
    <row r="231" spans="1:56" s="38" customFormat="1" ht="198" customHeight="1">
      <c r="A231" s="125"/>
      <c r="B231" s="181"/>
      <c r="C231" s="125"/>
      <c r="D231" s="125"/>
      <c r="E231" s="125"/>
      <c r="F231" s="19" t="s">
        <v>217</v>
      </c>
      <c r="G231" s="22">
        <v>1345666</v>
      </c>
      <c r="H231" s="22">
        <v>0</v>
      </c>
      <c r="I231" s="22">
        <v>1345666</v>
      </c>
      <c r="J231" s="125"/>
      <c r="K231" s="201"/>
      <c r="L231" s="134"/>
      <c r="M231" s="160"/>
      <c r="N231" s="47"/>
      <c r="O231" s="152"/>
      <c r="P231" s="47"/>
      <c r="Q231" s="152"/>
      <c r="R231" s="47"/>
      <c r="S231" s="152"/>
      <c r="T231" s="47"/>
      <c r="U231" s="152"/>
      <c r="V231" s="47"/>
      <c r="W231" s="152"/>
      <c r="X231" s="47"/>
      <c r="Y231" s="152"/>
      <c r="Z231" s="64"/>
      <c r="AA231" s="152"/>
      <c r="AB231" s="64"/>
      <c r="AC231" s="152"/>
      <c r="AD231" s="47"/>
      <c r="AE231" s="152"/>
      <c r="AF231" s="47"/>
      <c r="AG231" s="152"/>
      <c r="AH231" s="47"/>
      <c r="AI231" s="152"/>
      <c r="AJ231" s="47"/>
      <c r="AK231" s="152"/>
      <c r="AL231" s="47"/>
      <c r="AM231" s="152"/>
      <c r="AN231" s="47"/>
      <c r="AO231" s="152"/>
      <c r="AP231" s="72"/>
      <c r="AQ231" s="152"/>
      <c r="AR231" s="72"/>
      <c r="AS231" s="152"/>
      <c r="AT231" s="47"/>
      <c r="AU231" s="152"/>
      <c r="AV231" s="47"/>
      <c r="AW231" s="152"/>
      <c r="AX231" s="47"/>
      <c r="AY231" s="152"/>
      <c r="AZ231" s="47"/>
      <c r="BA231" s="152"/>
      <c r="BB231" s="47"/>
      <c r="BC231" s="152"/>
      <c r="BD231" s="136"/>
    </row>
    <row r="232" spans="1:56" s="38" customFormat="1" ht="31.5" customHeight="1">
      <c r="A232" s="162" t="s">
        <v>146</v>
      </c>
      <c r="B232" s="180" t="s">
        <v>96</v>
      </c>
      <c r="C232" s="162" t="s">
        <v>162</v>
      </c>
      <c r="D232" s="162" t="s">
        <v>174</v>
      </c>
      <c r="E232" s="124" t="s">
        <v>272</v>
      </c>
      <c r="F232" s="13"/>
      <c r="G232" s="18" t="s">
        <v>100</v>
      </c>
      <c r="H232" s="18" t="s">
        <v>101</v>
      </c>
      <c r="I232" s="18" t="s">
        <v>100</v>
      </c>
      <c r="J232" s="163" t="s">
        <v>224</v>
      </c>
      <c r="K232" s="166" t="s">
        <v>168</v>
      </c>
      <c r="L232" s="132" t="s">
        <v>166</v>
      </c>
      <c r="M232" s="159"/>
      <c r="N232" s="46"/>
      <c r="O232" s="161"/>
      <c r="P232" s="46"/>
      <c r="Q232" s="161"/>
      <c r="R232" s="46"/>
      <c r="S232" s="161"/>
      <c r="T232" s="46"/>
      <c r="U232" s="161"/>
      <c r="V232" s="46"/>
      <c r="W232" s="161"/>
      <c r="X232" s="46"/>
      <c r="Y232" s="161"/>
      <c r="Z232" s="66"/>
      <c r="AA232" s="161"/>
      <c r="AB232" s="66"/>
      <c r="AC232" s="161"/>
      <c r="AD232" s="46"/>
      <c r="AE232" s="161"/>
      <c r="AF232" s="46"/>
      <c r="AG232" s="161"/>
      <c r="AH232" s="46"/>
      <c r="AI232" s="161"/>
      <c r="AJ232" s="46"/>
      <c r="AK232" s="161"/>
      <c r="AL232" s="46"/>
      <c r="AM232" s="161"/>
      <c r="AN232" s="46"/>
      <c r="AO232" s="161"/>
      <c r="AP232" s="71"/>
      <c r="AQ232" s="161"/>
      <c r="AR232" s="71"/>
      <c r="AS232" s="161"/>
      <c r="AT232" s="46"/>
      <c r="AU232" s="161"/>
      <c r="AV232" s="46"/>
      <c r="AW232" s="161"/>
      <c r="AX232" s="46"/>
      <c r="AY232" s="161"/>
      <c r="AZ232" s="46"/>
      <c r="BA232" s="161"/>
      <c r="BB232" s="46"/>
      <c r="BC232" s="161"/>
      <c r="BD232" s="137"/>
    </row>
    <row r="233" spans="1:56" s="38" customFormat="1" ht="31.5" customHeight="1">
      <c r="A233" s="124"/>
      <c r="B233" s="180"/>
      <c r="C233" s="124"/>
      <c r="D233" s="124"/>
      <c r="E233" s="124"/>
      <c r="F233" s="19" t="s">
        <v>215</v>
      </c>
      <c r="G233" s="20">
        <v>1011853.2</v>
      </c>
      <c r="H233" s="20">
        <v>76623.02</v>
      </c>
      <c r="I233" s="20">
        <v>1011853.2</v>
      </c>
      <c r="J233" s="164"/>
      <c r="K233" s="167"/>
      <c r="L233" s="142"/>
      <c r="M233" s="160"/>
      <c r="N233" s="47"/>
      <c r="O233" s="152"/>
      <c r="P233" s="47"/>
      <c r="Q233" s="152"/>
      <c r="R233" s="47"/>
      <c r="S233" s="152"/>
      <c r="T233" s="47"/>
      <c r="U233" s="152"/>
      <c r="V233" s="47"/>
      <c r="W233" s="152"/>
      <c r="X233" s="47"/>
      <c r="Y233" s="152"/>
      <c r="Z233" s="64"/>
      <c r="AA233" s="152"/>
      <c r="AB233" s="64"/>
      <c r="AC233" s="152"/>
      <c r="AD233" s="47"/>
      <c r="AE233" s="152"/>
      <c r="AF233" s="47"/>
      <c r="AG233" s="152"/>
      <c r="AH233" s="47"/>
      <c r="AI233" s="152"/>
      <c r="AJ233" s="47"/>
      <c r="AK233" s="152"/>
      <c r="AL233" s="47"/>
      <c r="AM233" s="152"/>
      <c r="AN233" s="47"/>
      <c r="AO233" s="152"/>
      <c r="AP233" s="72"/>
      <c r="AQ233" s="152"/>
      <c r="AR233" s="72"/>
      <c r="AS233" s="152"/>
      <c r="AT233" s="47"/>
      <c r="AU233" s="152"/>
      <c r="AV233" s="47"/>
      <c r="AW233" s="152"/>
      <c r="AX233" s="47"/>
      <c r="AY233" s="152"/>
      <c r="AZ233" s="47"/>
      <c r="BA233" s="152"/>
      <c r="BB233" s="47"/>
      <c r="BC233" s="152"/>
      <c r="BD233" s="136"/>
    </row>
    <row r="234" spans="1:56" s="38" customFormat="1" ht="31.5" customHeight="1">
      <c r="A234" s="124"/>
      <c r="B234" s="180"/>
      <c r="C234" s="124"/>
      <c r="D234" s="124"/>
      <c r="E234" s="124"/>
      <c r="F234" s="19" t="s">
        <v>214</v>
      </c>
      <c r="G234" s="20">
        <v>253061.2</v>
      </c>
      <c r="H234" s="20">
        <v>0</v>
      </c>
      <c r="I234" s="20">
        <v>253061.2</v>
      </c>
      <c r="J234" s="164"/>
      <c r="K234" s="167"/>
      <c r="L234" s="142"/>
      <c r="M234" s="160"/>
      <c r="N234" s="47"/>
      <c r="O234" s="152"/>
      <c r="P234" s="47"/>
      <c r="Q234" s="152"/>
      <c r="R234" s="47"/>
      <c r="S234" s="152"/>
      <c r="T234" s="47"/>
      <c r="U234" s="152"/>
      <c r="V234" s="47"/>
      <c r="W234" s="152"/>
      <c r="X234" s="47"/>
      <c r="Y234" s="152"/>
      <c r="Z234" s="64"/>
      <c r="AA234" s="152"/>
      <c r="AB234" s="64"/>
      <c r="AC234" s="152"/>
      <c r="AD234" s="47"/>
      <c r="AE234" s="152"/>
      <c r="AF234" s="47"/>
      <c r="AG234" s="152"/>
      <c r="AH234" s="47"/>
      <c r="AI234" s="152"/>
      <c r="AJ234" s="47"/>
      <c r="AK234" s="152"/>
      <c r="AL234" s="47"/>
      <c r="AM234" s="152"/>
      <c r="AN234" s="47"/>
      <c r="AO234" s="152"/>
      <c r="AP234" s="72"/>
      <c r="AQ234" s="152"/>
      <c r="AR234" s="72"/>
      <c r="AS234" s="152"/>
      <c r="AT234" s="47"/>
      <c r="AU234" s="152"/>
      <c r="AV234" s="47"/>
      <c r="AW234" s="152"/>
      <c r="AX234" s="47"/>
      <c r="AY234" s="152"/>
      <c r="AZ234" s="47"/>
      <c r="BA234" s="152"/>
      <c r="BB234" s="47"/>
      <c r="BC234" s="152"/>
      <c r="BD234" s="136"/>
    </row>
    <row r="235" spans="1:56" s="38" customFormat="1" ht="31.5" customHeight="1">
      <c r="A235" s="124"/>
      <c r="B235" s="180"/>
      <c r="C235" s="124"/>
      <c r="D235" s="124"/>
      <c r="E235" s="124"/>
      <c r="F235" s="13" t="s">
        <v>216</v>
      </c>
      <c r="G235" s="20">
        <v>395813.9</v>
      </c>
      <c r="H235" s="20">
        <v>0</v>
      </c>
      <c r="I235" s="20">
        <v>395813.9</v>
      </c>
      <c r="J235" s="164"/>
      <c r="K235" s="167"/>
      <c r="L235" s="142"/>
      <c r="M235" s="160"/>
      <c r="N235" s="47"/>
      <c r="O235" s="152"/>
      <c r="P235" s="47"/>
      <c r="Q235" s="152"/>
      <c r="R235" s="47"/>
      <c r="S235" s="152"/>
      <c r="T235" s="47"/>
      <c r="U235" s="152"/>
      <c r="V235" s="47"/>
      <c r="W235" s="152"/>
      <c r="X235" s="47"/>
      <c r="Y235" s="152"/>
      <c r="Z235" s="64"/>
      <c r="AA235" s="152"/>
      <c r="AB235" s="64"/>
      <c r="AC235" s="152"/>
      <c r="AD235" s="47"/>
      <c r="AE235" s="152"/>
      <c r="AF235" s="47"/>
      <c r="AG235" s="152"/>
      <c r="AH235" s="47"/>
      <c r="AI235" s="152"/>
      <c r="AJ235" s="47"/>
      <c r="AK235" s="152"/>
      <c r="AL235" s="47"/>
      <c r="AM235" s="152"/>
      <c r="AN235" s="47"/>
      <c r="AO235" s="152"/>
      <c r="AP235" s="72"/>
      <c r="AQ235" s="152"/>
      <c r="AR235" s="72"/>
      <c r="AS235" s="152"/>
      <c r="AT235" s="47"/>
      <c r="AU235" s="152"/>
      <c r="AV235" s="47"/>
      <c r="AW235" s="152"/>
      <c r="AX235" s="47"/>
      <c r="AY235" s="152"/>
      <c r="AZ235" s="47"/>
      <c r="BA235" s="152"/>
      <c r="BB235" s="47"/>
      <c r="BC235" s="152"/>
      <c r="BD235" s="136"/>
    </row>
    <row r="236" spans="1:56" s="38" customFormat="1" ht="31.5" customHeight="1">
      <c r="A236" s="124"/>
      <c r="B236" s="180"/>
      <c r="C236" s="124"/>
      <c r="D236" s="124"/>
      <c r="E236" s="124"/>
      <c r="F236" s="19" t="s">
        <v>218</v>
      </c>
      <c r="G236" s="20">
        <v>0</v>
      </c>
      <c r="H236" s="20">
        <v>0</v>
      </c>
      <c r="I236" s="20">
        <v>0</v>
      </c>
      <c r="J236" s="164"/>
      <c r="K236" s="167"/>
      <c r="L236" s="142"/>
      <c r="M236" s="160"/>
      <c r="N236" s="47"/>
      <c r="O236" s="152"/>
      <c r="P236" s="47"/>
      <c r="Q236" s="152"/>
      <c r="R236" s="47"/>
      <c r="S236" s="152"/>
      <c r="T236" s="47"/>
      <c r="U236" s="152"/>
      <c r="V236" s="47"/>
      <c r="W236" s="152"/>
      <c r="X236" s="47"/>
      <c r="Y236" s="152"/>
      <c r="Z236" s="64"/>
      <c r="AA236" s="152"/>
      <c r="AB236" s="64"/>
      <c r="AC236" s="152"/>
      <c r="AD236" s="47"/>
      <c r="AE236" s="152"/>
      <c r="AF236" s="47"/>
      <c r="AG236" s="152"/>
      <c r="AH236" s="47"/>
      <c r="AI236" s="152"/>
      <c r="AJ236" s="47"/>
      <c r="AK236" s="152"/>
      <c r="AL236" s="47"/>
      <c r="AM236" s="152"/>
      <c r="AN236" s="47"/>
      <c r="AO236" s="152"/>
      <c r="AP236" s="72"/>
      <c r="AQ236" s="152"/>
      <c r="AR236" s="72"/>
      <c r="AS236" s="152"/>
      <c r="AT236" s="47"/>
      <c r="AU236" s="152"/>
      <c r="AV236" s="47"/>
      <c r="AW236" s="152"/>
      <c r="AX236" s="47"/>
      <c r="AY236" s="152"/>
      <c r="AZ236" s="47"/>
      <c r="BA236" s="152"/>
      <c r="BB236" s="47"/>
      <c r="BC236" s="152"/>
      <c r="BD236" s="136"/>
    </row>
    <row r="237" spans="1:56" s="38" customFormat="1" ht="31.5" customHeight="1">
      <c r="A237" s="125"/>
      <c r="B237" s="181"/>
      <c r="C237" s="125"/>
      <c r="D237" s="125"/>
      <c r="E237" s="125"/>
      <c r="F237" s="19" t="s">
        <v>217</v>
      </c>
      <c r="G237" s="20">
        <v>362978.1</v>
      </c>
      <c r="H237" s="20">
        <v>76623.02</v>
      </c>
      <c r="I237" s="20">
        <v>362978.1</v>
      </c>
      <c r="J237" s="165"/>
      <c r="K237" s="168"/>
      <c r="L237" s="134"/>
      <c r="M237" s="160"/>
      <c r="N237" s="47"/>
      <c r="O237" s="152"/>
      <c r="P237" s="47"/>
      <c r="Q237" s="152"/>
      <c r="R237" s="47"/>
      <c r="S237" s="152"/>
      <c r="T237" s="47"/>
      <c r="U237" s="152"/>
      <c r="V237" s="47"/>
      <c r="W237" s="152"/>
      <c r="X237" s="47"/>
      <c r="Y237" s="152"/>
      <c r="Z237" s="64"/>
      <c r="AA237" s="152"/>
      <c r="AB237" s="64"/>
      <c r="AC237" s="152"/>
      <c r="AD237" s="47"/>
      <c r="AE237" s="152"/>
      <c r="AF237" s="47"/>
      <c r="AG237" s="152"/>
      <c r="AH237" s="47"/>
      <c r="AI237" s="152"/>
      <c r="AJ237" s="47"/>
      <c r="AK237" s="152"/>
      <c r="AL237" s="47"/>
      <c r="AM237" s="152"/>
      <c r="AN237" s="47"/>
      <c r="AO237" s="152"/>
      <c r="AP237" s="72"/>
      <c r="AQ237" s="152"/>
      <c r="AR237" s="72"/>
      <c r="AS237" s="152"/>
      <c r="AT237" s="47"/>
      <c r="AU237" s="152"/>
      <c r="AV237" s="47"/>
      <c r="AW237" s="152"/>
      <c r="AX237" s="47"/>
      <c r="AY237" s="152"/>
      <c r="AZ237" s="47"/>
      <c r="BA237" s="152"/>
      <c r="BB237" s="47"/>
      <c r="BC237" s="152"/>
      <c r="BD237" s="136"/>
    </row>
    <row r="238" spans="1:56" s="38" customFormat="1" ht="31.5" customHeight="1">
      <c r="A238" s="162" t="s">
        <v>146</v>
      </c>
      <c r="B238" s="180" t="s">
        <v>97</v>
      </c>
      <c r="C238" s="162" t="s">
        <v>162</v>
      </c>
      <c r="D238" s="162" t="s">
        <v>164</v>
      </c>
      <c r="E238" s="124" t="s">
        <v>164</v>
      </c>
      <c r="F238" s="13"/>
      <c r="G238" s="18" t="s">
        <v>100</v>
      </c>
      <c r="H238" s="18" t="s">
        <v>101</v>
      </c>
      <c r="I238" s="18" t="s">
        <v>100</v>
      </c>
      <c r="J238" s="162" t="s">
        <v>251</v>
      </c>
      <c r="K238" s="166" t="s">
        <v>168</v>
      </c>
      <c r="L238" s="132" t="s">
        <v>166</v>
      </c>
      <c r="M238" s="159"/>
      <c r="N238" s="46"/>
      <c r="O238" s="161"/>
      <c r="P238" s="46"/>
      <c r="Q238" s="161"/>
      <c r="R238" s="46"/>
      <c r="S238" s="161"/>
      <c r="T238" s="46"/>
      <c r="U238" s="161"/>
      <c r="V238" s="46"/>
      <c r="W238" s="161"/>
      <c r="X238" s="46"/>
      <c r="Y238" s="161"/>
      <c r="Z238" s="66"/>
      <c r="AA238" s="161"/>
      <c r="AB238" s="66"/>
      <c r="AC238" s="161"/>
      <c r="AD238" s="46"/>
      <c r="AE238" s="161"/>
      <c r="AF238" s="46"/>
      <c r="AG238" s="161"/>
      <c r="AH238" s="46"/>
      <c r="AI238" s="161"/>
      <c r="AJ238" s="46"/>
      <c r="AK238" s="161"/>
      <c r="AL238" s="46"/>
      <c r="AM238" s="161"/>
      <c r="AN238" s="46"/>
      <c r="AO238" s="161"/>
      <c r="AP238" s="71"/>
      <c r="AQ238" s="161"/>
      <c r="AR238" s="71"/>
      <c r="AS238" s="161"/>
      <c r="AT238" s="46"/>
      <c r="AU238" s="161"/>
      <c r="AV238" s="46"/>
      <c r="AW238" s="161"/>
      <c r="AX238" s="46"/>
      <c r="AY238" s="161"/>
      <c r="AZ238" s="46"/>
      <c r="BA238" s="161"/>
      <c r="BB238" s="46"/>
      <c r="BC238" s="161"/>
      <c r="BD238" s="137"/>
    </row>
    <row r="239" spans="1:56" s="38" customFormat="1" ht="31.5" customHeight="1">
      <c r="A239" s="124"/>
      <c r="B239" s="180"/>
      <c r="C239" s="124"/>
      <c r="D239" s="124"/>
      <c r="E239" s="124"/>
      <c r="F239" s="19" t="s">
        <v>215</v>
      </c>
      <c r="G239" s="22">
        <f>G240+G241+G242+G243</f>
        <v>372752.9</v>
      </c>
      <c r="H239" s="22">
        <f>H240+H241+H242+H243</f>
        <v>134780.6</v>
      </c>
      <c r="I239" s="22">
        <f>I240+I241+I242+I243</f>
        <v>372752.9</v>
      </c>
      <c r="J239" s="124"/>
      <c r="K239" s="167"/>
      <c r="L239" s="142"/>
      <c r="M239" s="160"/>
      <c r="N239" s="47"/>
      <c r="O239" s="152"/>
      <c r="P239" s="47"/>
      <c r="Q239" s="152"/>
      <c r="R239" s="47"/>
      <c r="S239" s="152"/>
      <c r="T239" s="47"/>
      <c r="U239" s="152"/>
      <c r="V239" s="47"/>
      <c r="W239" s="152"/>
      <c r="X239" s="47"/>
      <c r="Y239" s="152"/>
      <c r="Z239" s="64"/>
      <c r="AA239" s="152"/>
      <c r="AB239" s="64"/>
      <c r="AC239" s="152"/>
      <c r="AD239" s="47"/>
      <c r="AE239" s="152"/>
      <c r="AF239" s="47"/>
      <c r="AG239" s="152"/>
      <c r="AH239" s="47"/>
      <c r="AI239" s="152"/>
      <c r="AJ239" s="47"/>
      <c r="AK239" s="152"/>
      <c r="AL239" s="47"/>
      <c r="AM239" s="152"/>
      <c r="AN239" s="47"/>
      <c r="AO239" s="152"/>
      <c r="AP239" s="72"/>
      <c r="AQ239" s="152"/>
      <c r="AR239" s="72"/>
      <c r="AS239" s="152"/>
      <c r="AT239" s="47"/>
      <c r="AU239" s="152"/>
      <c r="AV239" s="47"/>
      <c r="AW239" s="152"/>
      <c r="AX239" s="47"/>
      <c r="AY239" s="152"/>
      <c r="AZ239" s="47"/>
      <c r="BA239" s="152"/>
      <c r="BB239" s="47"/>
      <c r="BC239" s="152"/>
      <c r="BD239" s="136"/>
    </row>
    <row r="240" spans="1:56" s="38" customFormat="1" ht="31.5" customHeight="1">
      <c r="A240" s="124"/>
      <c r="B240" s="180"/>
      <c r="C240" s="124"/>
      <c r="D240" s="124"/>
      <c r="E240" s="124"/>
      <c r="F240" s="19" t="s">
        <v>214</v>
      </c>
      <c r="G240" s="22">
        <v>93903</v>
      </c>
      <c r="H240" s="22">
        <v>35463</v>
      </c>
      <c r="I240" s="22">
        <v>93903</v>
      </c>
      <c r="J240" s="124"/>
      <c r="K240" s="167"/>
      <c r="L240" s="142"/>
      <c r="M240" s="160"/>
      <c r="N240" s="47"/>
      <c r="O240" s="152"/>
      <c r="P240" s="47"/>
      <c r="Q240" s="152"/>
      <c r="R240" s="47"/>
      <c r="S240" s="152"/>
      <c r="T240" s="47"/>
      <c r="U240" s="152"/>
      <c r="V240" s="47"/>
      <c r="W240" s="152"/>
      <c r="X240" s="47"/>
      <c r="Y240" s="152"/>
      <c r="Z240" s="64"/>
      <c r="AA240" s="152"/>
      <c r="AB240" s="64"/>
      <c r="AC240" s="152"/>
      <c r="AD240" s="47"/>
      <c r="AE240" s="152"/>
      <c r="AF240" s="47"/>
      <c r="AG240" s="152"/>
      <c r="AH240" s="47"/>
      <c r="AI240" s="152"/>
      <c r="AJ240" s="47"/>
      <c r="AK240" s="152"/>
      <c r="AL240" s="47"/>
      <c r="AM240" s="152"/>
      <c r="AN240" s="47"/>
      <c r="AO240" s="152"/>
      <c r="AP240" s="72"/>
      <c r="AQ240" s="152"/>
      <c r="AR240" s="72"/>
      <c r="AS240" s="152"/>
      <c r="AT240" s="47"/>
      <c r="AU240" s="152"/>
      <c r="AV240" s="47"/>
      <c r="AW240" s="152"/>
      <c r="AX240" s="47"/>
      <c r="AY240" s="152"/>
      <c r="AZ240" s="47"/>
      <c r="BA240" s="152"/>
      <c r="BB240" s="47"/>
      <c r="BC240" s="152"/>
      <c r="BD240" s="136"/>
    </row>
    <row r="241" spans="1:58" s="38" customFormat="1" ht="31.5" customHeight="1">
      <c r="A241" s="124"/>
      <c r="B241" s="180"/>
      <c r="C241" s="124"/>
      <c r="D241" s="124"/>
      <c r="E241" s="124"/>
      <c r="F241" s="13" t="s">
        <v>216</v>
      </c>
      <c r="G241" s="22">
        <v>278849.90000000002</v>
      </c>
      <c r="H241" s="22">
        <v>99317.6</v>
      </c>
      <c r="I241" s="22">
        <v>278849.90000000002</v>
      </c>
      <c r="J241" s="124"/>
      <c r="K241" s="167"/>
      <c r="L241" s="142"/>
      <c r="M241" s="160"/>
      <c r="N241" s="47"/>
      <c r="O241" s="152"/>
      <c r="P241" s="47"/>
      <c r="Q241" s="152"/>
      <c r="R241" s="47"/>
      <c r="S241" s="152"/>
      <c r="T241" s="47"/>
      <c r="U241" s="152"/>
      <c r="V241" s="47"/>
      <c r="W241" s="152"/>
      <c r="X241" s="47"/>
      <c r="Y241" s="152"/>
      <c r="Z241" s="64"/>
      <c r="AA241" s="152"/>
      <c r="AB241" s="64"/>
      <c r="AC241" s="152"/>
      <c r="AD241" s="47"/>
      <c r="AE241" s="152"/>
      <c r="AF241" s="47"/>
      <c r="AG241" s="152"/>
      <c r="AH241" s="47"/>
      <c r="AI241" s="152"/>
      <c r="AJ241" s="47"/>
      <c r="AK241" s="152"/>
      <c r="AL241" s="47"/>
      <c r="AM241" s="152"/>
      <c r="AN241" s="47"/>
      <c r="AO241" s="152"/>
      <c r="AP241" s="72"/>
      <c r="AQ241" s="152"/>
      <c r="AR241" s="72"/>
      <c r="AS241" s="152"/>
      <c r="AT241" s="47"/>
      <c r="AU241" s="152"/>
      <c r="AV241" s="47"/>
      <c r="AW241" s="152"/>
      <c r="AX241" s="47"/>
      <c r="AY241" s="152"/>
      <c r="AZ241" s="47"/>
      <c r="BA241" s="152"/>
      <c r="BB241" s="47"/>
      <c r="BC241" s="152"/>
      <c r="BD241" s="136"/>
    </row>
    <row r="242" spans="1:58" s="38" customFormat="1" ht="31.5" customHeight="1">
      <c r="A242" s="124"/>
      <c r="B242" s="180"/>
      <c r="C242" s="124"/>
      <c r="D242" s="124"/>
      <c r="E242" s="124"/>
      <c r="F242" s="19" t="s">
        <v>218</v>
      </c>
      <c r="G242" s="22">
        <v>0</v>
      </c>
      <c r="H242" s="22">
        <v>0</v>
      </c>
      <c r="I242" s="22">
        <v>0</v>
      </c>
      <c r="J242" s="124"/>
      <c r="K242" s="167"/>
      <c r="L242" s="142"/>
      <c r="M242" s="160"/>
      <c r="N242" s="47"/>
      <c r="O242" s="152"/>
      <c r="P242" s="47"/>
      <c r="Q242" s="152"/>
      <c r="R242" s="47"/>
      <c r="S242" s="152"/>
      <c r="T242" s="47"/>
      <c r="U242" s="152"/>
      <c r="V242" s="47"/>
      <c r="W242" s="152"/>
      <c r="X242" s="47"/>
      <c r="Y242" s="152"/>
      <c r="Z242" s="64"/>
      <c r="AA242" s="152"/>
      <c r="AB242" s="64"/>
      <c r="AC242" s="152"/>
      <c r="AD242" s="47"/>
      <c r="AE242" s="152"/>
      <c r="AF242" s="47"/>
      <c r="AG242" s="152"/>
      <c r="AH242" s="47"/>
      <c r="AI242" s="152"/>
      <c r="AJ242" s="47"/>
      <c r="AK242" s="152"/>
      <c r="AL242" s="47"/>
      <c r="AM242" s="152"/>
      <c r="AN242" s="47"/>
      <c r="AO242" s="152"/>
      <c r="AP242" s="72"/>
      <c r="AQ242" s="152"/>
      <c r="AR242" s="72"/>
      <c r="AS242" s="152"/>
      <c r="AT242" s="47"/>
      <c r="AU242" s="152"/>
      <c r="AV242" s="47"/>
      <c r="AW242" s="152"/>
      <c r="AX242" s="47"/>
      <c r="AY242" s="152"/>
      <c r="AZ242" s="47"/>
      <c r="BA242" s="152"/>
      <c r="BB242" s="47"/>
      <c r="BC242" s="152"/>
      <c r="BD242" s="136"/>
    </row>
    <row r="243" spans="1:58" s="38" customFormat="1" ht="159" customHeight="1">
      <c r="A243" s="124"/>
      <c r="B243" s="126"/>
      <c r="C243" s="124"/>
      <c r="D243" s="124"/>
      <c r="E243" s="124"/>
      <c r="F243" s="96" t="s">
        <v>217</v>
      </c>
      <c r="G243" s="35">
        <v>0</v>
      </c>
      <c r="H243" s="35">
        <v>0</v>
      </c>
      <c r="I243" s="35">
        <v>0</v>
      </c>
      <c r="J243" s="124"/>
      <c r="K243" s="168"/>
      <c r="L243" s="134"/>
      <c r="M243" s="158"/>
      <c r="N243" s="51"/>
      <c r="O243" s="153"/>
      <c r="P243" s="51"/>
      <c r="Q243" s="153"/>
      <c r="R243" s="51"/>
      <c r="S243" s="153"/>
      <c r="T243" s="51"/>
      <c r="U243" s="153"/>
      <c r="V243" s="51"/>
      <c r="W243" s="153"/>
      <c r="X243" s="51"/>
      <c r="Y243" s="153"/>
      <c r="Z243" s="65"/>
      <c r="AA243" s="153"/>
      <c r="AB243" s="65"/>
      <c r="AC243" s="153"/>
      <c r="AD243" s="51"/>
      <c r="AE243" s="153"/>
      <c r="AF243" s="51"/>
      <c r="AG243" s="153"/>
      <c r="AH243" s="51"/>
      <c r="AI243" s="153"/>
      <c r="AJ243" s="51"/>
      <c r="AK243" s="153"/>
      <c r="AL243" s="51"/>
      <c r="AM243" s="153"/>
      <c r="AN243" s="51"/>
      <c r="AO243" s="153"/>
      <c r="AP243" s="74"/>
      <c r="AQ243" s="153"/>
      <c r="AR243" s="74"/>
      <c r="AS243" s="153"/>
      <c r="AT243" s="51"/>
      <c r="AU243" s="153"/>
      <c r="AV243" s="51"/>
      <c r="AW243" s="153"/>
      <c r="AX243" s="51"/>
      <c r="AY243" s="153"/>
      <c r="AZ243" s="51"/>
      <c r="BA243" s="153"/>
      <c r="BB243" s="51"/>
      <c r="BC243" s="153"/>
      <c r="BD243" s="151"/>
    </row>
    <row r="244" spans="1:58" s="44" customFormat="1" ht="31.5" customHeight="1">
      <c r="A244" s="190" t="s">
        <v>146</v>
      </c>
      <c r="B244" s="192" t="s">
        <v>98</v>
      </c>
      <c r="C244" s="194" t="s">
        <v>162</v>
      </c>
      <c r="D244" s="194" t="s">
        <v>158</v>
      </c>
      <c r="E244" s="130" t="s">
        <v>164</v>
      </c>
      <c r="F244" s="108"/>
      <c r="G244" s="109" t="s">
        <v>100</v>
      </c>
      <c r="H244" s="109" t="s">
        <v>101</v>
      </c>
      <c r="I244" s="109" t="s">
        <v>100</v>
      </c>
      <c r="J244" s="202" t="s">
        <v>156</v>
      </c>
      <c r="K244" s="196" t="s">
        <v>168</v>
      </c>
      <c r="L244" s="80" t="s">
        <v>151</v>
      </c>
      <c r="M244" s="149" t="s">
        <v>155</v>
      </c>
      <c r="N244" s="150"/>
      <c r="O244" s="149" t="s">
        <v>155</v>
      </c>
      <c r="P244" s="150"/>
      <c r="Q244" s="149" t="s">
        <v>155</v>
      </c>
      <c r="R244" s="150"/>
      <c r="S244" s="149" t="s">
        <v>155</v>
      </c>
      <c r="T244" s="150"/>
      <c r="U244" s="149" t="s">
        <v>155</v>
      </c>
      <c r="V244" s="150"/>
      <c r="W244" s="149" t="s">
        <v>155</v>
      </c>
      <c r="X244" s="150"/>
      <c r="Y244" s="149" t="s">
        <v>155</v>
      </c>
      <c r="Z244" s="150"/>
      <c r="AA244" s="149" t="s">
        <v>155</v>
      </c>
      <c r="AB244" s="150"/>
      <c r="AC244" s="149" t="s">
        <v>155</v>
      </c>
      <c r="AD244" s="150"/>
      <c r="AE244" s="149" t="s">
        <v>155</v>
      </c>
      <c r="AF244" s="150"/>
      <c r="AG244" s="149" t="s">
        <v>155</v>
      </c>
      <c r="AH244" s="150"/>
      <c r="AI244" s="149" t="s">
        <v>155</v>
      </c>
      <c r="AJ244" s="150"/>
      <c r="AK244" s="149" t="s">
        <v>155</v>
      </c>
      <c r="AL244" s="150"/>
      <c r="AM244" s="149" t="s">
        <v>155</v>
      </c>
      <c r="AN244" s="150"/>
      <c r="AO244" s="149" t="s">
        <v>155</v>
      </c>
      <c r="AP244" s="150"/>
      <c r="AQ244" s="149" t="s">
        <v>155</v>
      </c>
      <c r="AR244" s="150"/>
      <c r="AS244" s="149" t="s">
        <v>155</v>
      </c>
      <c r="AT244" s="150"/>
      <c r="AU244" s="149" t="s">
        <v>155</v>
      </c>
      <c r="AV244" s="150"/>
      <c r="AW244" s="149" t="s">
        <v>155</v>
      </c>
      <c r="AX244" s="150"/>
      <c r="AY244" s="149" t="s">
        <v>155</v>
      </c>
      <c r="AZ244" s="150"/>
      <c r="BA244" s="149" t="s">
        <v>155</v>
      </c>
      <c r="BB244" s="150"/>
      <c r="BC244" s="149" t="s">
        <v>155</v>
      </c>
      <c r="BD244" s="150"/>
    </row>
    <row r="245" spans="1:58" s="38" customFormat="1" ht="31.5" customHeight="1">
      <c r="A245" s="191"/>
      <c r="B245" s="193"/>
      <c r="C245" s="195"/>
      <c r="D245" s="195"/>
      <c r="E245" s="124"/>
      <c r="F245" s="19" t="s">
        <v>215</v>
      </c>
      <c r="G245" s="83">
        <f>G246+G247+G248+G249</f>
        <v>637378.79162999999</v>
      </c>
      <c r="H245" s="83">
        <f>H246+H247+H248+H249</f>
        <v>69672.7</v>
      </c>
      <c r="I245" s="83">
        <f>I246+I247+I248+I249</f>
        <v>637378.79162999999</v>
      </c>
      <c r="J245" s="203"/>
      <c r="K245" s="141"/>
      <c r="L245" s="62" t="s">
        <v>266</v>
      </c>
      <c r="M245" s="85">
        <v>15055.8</v>
      </c>
      <c r="N245" s="85">
        <v>1167</v>
      </c>
      <c r="O245" s="85">
        <v>26900</v>
      </c>
      <c r="P245" s="85" t="s">
        <v>155</v>
      </c>
      <c r="Q245" s="86" t="s">
        <v>156</v>
      </c>
      <c r="R245" s="86" t="s">
        <v>155</v>
      </c>
      <c r="S245" s="85">
        <v>10256.4</v>
      </c>
      <c r="T245" s="85">
        <v>40</v>
      </c>
      <c r="U245" s="85">
        <v>63157.9</v>
      </c>
      <c r="V245" s="85" t="s">
        <v>157</v>
      </c>
      <c r="W245" s="85">
        <v>93749.9</v>
      </c>
      <c r="X245" s="86">
        <v>9265.2000000000007</v>
      </c>
      <c r="Y245" s="85">
        <v>174428.79999999999</v>
      </c>
      <c r="Z245" s="86">
        <v>28949.4</v>
      </c>
      <c r="AA245" s="86" t="s">
        <v>155</v>
      </c>
      <c r="AB245" s="86" t="s">
        <v>155</v>
      </c>
      <c r="AC245" s="85">
        <v>34619.9</v>
      </c>
      <c r="AD245" s="86">
        <v>9201.7999999999993</v>
      </c>
      <c r="AE245" s="85">
        <v>8547</v>
      </c>
      <c r="AF245" s="86">
        <v>5531</v>
      </c>
      <c r="AG245" s="86" t="s">
        <v>155</v>
      </c>
      <c r="AH245" s="86" t="s">
        <v>155</v>
      </c>
      <c r="AI245" s="85">
        <v>9943.6</v>
      </c>
      <c r="AJ245" s="86" t="s">
        <v>157</v>
      </c>
      <c r="AK245" s="85">
        <v>8097.2</v>
      </c>
      <c r="AL245" s="86" t="s">
        <v>157</v>
      </c>
      <c r="AM245" s="86" t="s">
        <v>155</v>
      </c>
      <c r="AN245" s="86" t="s">
        <v>155</v>
      </c>
      <c r="AO245" s="86" t="s">
        <v>155</v>
      </c>
      <c r="AP245" s="86" t="s">
        <v>155</v>
      </c>
      <c r="AQ245" s="86" t="s">
        <v>156</v>
      </c>
      <c r="AR245" s="86" t="s">
        <v>155</v>
      </c>
      <c r="AS245" s="85">
        <v>165314.70000000001</v>
      </c>
      <c r="AT245" s="86">
        <v>3711.3</v>
      </c>
      <c r="AU245" s="86" t="s">
        <v>155</v>
      </c>
      <c r="AV245" s="86" t="s">
        <v>155</v>
      </c>
      <c r="AW245" s="86" t="s">
        <v>155</v>
      </c>
      <c r="AX245" s="86" t="s">
        <v>155</v>
      </c>
      <c r="AY245" s="85">
        <v>17307.7</v>
      </c>
      <c r="AZ245" s="86">
        <v>11807</v>
      </c>
      <c r="BA245" s="85">
        <v>10000</v>
      </c>
      <c r="BB245" s="86" t="s">
        <v>157</v>
      </c>
      <c r="BC245" s="86" t="s">
        <v>155</v>
      </c>
      <c r="BD245" s="86" t="s">
        <v>155</v>
      </c>
      <c r="BE245" s="43"/>
      <c r="BF245" s="43"/>
    </row>
    <row r="246" spans="1:58" s="44" customFormat="1" ht="31.5" customHeight="1">
      <c r="A246" s="191"/>
      <c r="B246" s="193"/>
      <c r="C246" s="195"/>
      <c r="D246" s="195"/>
      <c r="E246" s="124"/>
      <c r="F246" s="81" t="s">
        <v>214</v>
      </c>
      <c r="G246" s="82">
        <v>238188.9</v>
      </c>
      <c r="H246" s="82">
        <v>25380.3</v>
      </c>
      <c r="I246" s="82">
        <v>238188.9</v>
      </c>
      <c r="J246" s="203"/>
      <c r="K246" s="141"/>
      <c r="L246" s="197" t="s">
        <v>152</v>
      </c>
      <c r="M246" s="145" t="s">
        <v>201</v>
      </c>
      <c r="N246" s="146"/>
      <c r="O246" s="145" t="s">
        <v>202</v>
      </c>
      <c r="P246" s="146"/>
      <c r="Q246" s="145" t="s">
        <v>156</v>
      </c>
      <c r="R246" s="146"/>
      <c r="S246" s="145" t="s">
        <v>203</v>
      </c>
      <c r="T246" s="146"/>
      <c r="U246" s="145" t="s">
        <v>204</v>
      </c>
      <c r="V246" s="146"/>
      <c r="W246" s="145" t="s">
        <v>205</v>
      </c>
      <c r="X246" s="146"/>
      <c r="Y246" s="145" t="s">
        <v>206</v>
      </c>
      <c r="Z246" s="146"/>
      <c r="AA246" s="145" t="s">
        <v>157</v>
      </c>
      <c r="AB246" s="146"/>
      <c r="AC246" s="145" t="s">
        <v>207</v>
      </c>
      <c r="AD246" s="146"/>
      <c r="AE246" s="145" t="s">
        <v>208</v>
      </c>
      <c r="AF246" s="146"/>
      <c r="AG246" s="145" t="s">
        <v>157</v>
      </c>
      <c r="AH246" s="146"/>
      <c r="AI246" s="145" t="s">
        <v>204</v>
      </c>
      <c r="AJ246" s="146"/>
      <c r="AK246" s="145" t="s">
        <v>208</v>
      </c>
      <c r="AL246" s="146"/>
      <c r="AM246" s="145" t="s">
        <v>157</v>
      </c>
      <c r="AN246" s="146"/>
      <c r="AO246" s="145" t="s">
        <v>157</v>
      </c>
      <c r="AP246" s="146"/>
      <c r="AQ246" s="145" t="s">
        <v>156</v>
      </c>
      <c r="AR246" s="146"/>
      <c r="AS246" s="145" t="s">
        <v>209</v>
      </c>
      <c r="AT246" s="146"/>
      <c r="AU246" s="145" t="s">
        <v>157</v>
      </c>
      <c r="AV246" s="146"/>
      <c r="AW246" s="145" t="s">
        <v>157</v>
      </c>
      <c r="AX246" s="146"/>
      <c r="AY246" s="145" t="s">
        <v>210</v>
      </c>
      <c r="AZ246" s="146"/>
      <c r="BA246" s="145" t="s">
        <v>211</v>
      </c>
      <c r="BB246" s="146"/>
      <c r="BC246" s="145" t="s">
        <v>157</v>
      </c>
      <c r="BD246" s="146"/>
    </row>
    <row r="247" spans="1:58" s="44" customFormat="1" ht="192" customHeight="1">
      <c r="A247" s="191"/>
      <c r="B247" s="193"/>
      <c r="C247" s="195"/>
      <c r="D247" s="195"/>
      <c r="E247" s="124"/>
      <c r="F247" s="79" t="s">
        <v>216</v>
      </c>
      <c r="G247" s="82">
        <v>372552.4</v>
      </c>
      <c r="H247" s="82">
        <v>39697.5</v>
      </c>
      <c r="I247" s="82">
        <v>372552.4</v>
      </c>
      <c r="J247" s="203"/>
      <c r="K247" s="141"/>
      <c r="L247" s="197"/>
      <c r="M247" s="147"/>
      <c r="N247" s="148"/>
      <c r="O247" s="147"/>
      <c r="P247" s="148"/>
      <c r="Q247" s="147"/>
      <c r="R247" s="148"/>
      <c r="S247" s="147"/>
      <c r="T247" s="148"/>
      <c r="U247" s="147"/>
      <c r="V247" s="148"/>
      <c r="W247" s="147"/>
      <c r="X247" s="148"/>
      <c r="Y247" s="147"/>
      <c r="Z247" s="148"/>
      <c r="AA247" s="147"/>
      <c r="AB247" s="148"/>
      <c r="AC247" s="147"/>
      <c r="AD247" s="148"/>
      <c r="AE247" s="147"/>
      <c r="AF247" s="148"/>
      <c r="AG247" s="147"/>
      <c r="AH247" s="148"/>
      <c r="AI247" s="147"/>
      <c r="AJ247" s="148"/>
      <c r="AK247" s="147"/>
      <c r="AL247" s="148"/>
      <c r="AM247" s="147"/>
      <c r="AN247" s="148"/>
      <c r="AO247" s="147"/>
      <c r="AP247" s="148"/>
      <c r="AQ247" s="147"/>
      <c r="AR247" s="148"/>
      <c r="AS247" s="147"/>
      <c r="AT247" s="148"/>
      <c r="AU247" s="147"/>
      <c r="AV247" s="148"/>
      <c r="AW247" s="147"/>
      <c r="AX247" s="148"/>
      <c r="AY247" s="147"/>
      <c r="AZ247" s="148"/>
      <c r="BA247" s="147"/>
      <c r="BB247" s="148"/>
      <c r="BC247" s="147"/>
      <c r="BD247" s="148"/>
    </row>
    <row r="248" spans="1:58" s="44" customFormat="1" ht="31.5" customHeight="1">
      <c r="A248" s="191"/>
      <c r="B248" s="193"/>
      <c r="C248" s="195"/>
      <c r="D248" s="195"/>
      <c r="E248" s="124"/>
      <c r="F248" s="81" t="s">
        <v>218</v>
      </c>
      <c r="G248" s="82">
        <v>26637.49163</v>
      </c>
      <c r="H248" s="82">
        <v>4594.8999999999996</v>
      </c>
      <c r="I248" s="82">
        <v>26637.49163</v>
      </c>
      <c r="J248" s="203"/>
      <c r="K248" s="141"/>
      <c r="L248" s="197" t="s">
        <v>64</v>
      </c>
      <c r="M248" s="138" t="s">
        <v>168</v>
      </c>
      <c r="N248" s="139"/>
      <c r="O248" s="138" t="s">
        <v>168</v>
      </c>
      <c r="P248" s="139"/>
      <c r="Q248" s="138" t="s">
        <v>156</v>
      </c>
      <c r="R248" s="139"/>
      <c r="S248" s="138" t="s">
        <v>168</v>
      </c>
      <c r="T248" s="139"/>
      <c r="U248" s="138" t="s">
        <v>168</v>
      </c>
      <c r="V248" s="139"/>
      <c r="W248" s="138" t="s">
        <v>168</v>
      </c>
      <c r="X248" s="139"/>
      <c r="Y248" s="138" t="s">
        <v>168</v>
      </c>
      <c r="Z248" s="139"/>
      <c r="AA248" s="138" t="s">
        <v>155</v>
      </c>
      <c r="AB248" s="139"/>
      <c r="AC248" s="138" t="s">
        <v>168</v>
      </c>
      <c r="AD248" s="139"/>
      <c r="AE248" s="138" t="s">
        <v>168</v>
      </c>
      <c r="AF248" s="139"/>
      <c r="AG248" s="138" t="s">
        <v>155</v>
      </c>
      <c r="AH248" s="139"/>
      <c r="AI248" s="138" t="s">
        <v>168</v>
      </c>
      <c r="AJ248" s="139"/>
      <c r="AK248" s="138" t="s">
        <v>168</v>
      </c>
      <c r="AL248" s="139"/>
      <c r="AM248" s="138" t="s">
        <v>155</v>
      </c>
      <c r="AN248" s="139"/>
      <c r="AO248" s="138" t="s">
        <v>155</v>
      </c>
      <c r="AP248" s="139"/>
      <c r="AQ248" s="138" t="s">
        <v>156</v>
      </c>
      <c r="AR248" s="139"/>
      <c r="AS248" s="138" t="s">
        <v>168</v>
      </c>
      <c r="AT248" s="139"/>
      <c r="AU248" s="138" t="s">
        <v>155</v>
      </c>
      <c r="AV248" s="139"/>
      <c r="AW248" s="138" t="s">
        <v>155</v>
      </c>
      <c r="AX248" s="139"/>
      <c r="AY248" s="138" t="s">
        <v>168</v>
      </c>
      <c r="AZ248" s="139"/>
      <c r="BA248" s="138" t="s">
        <v>155</v>
      </c>
      <c r="BB248" s="139"/>
      <c r="BC248" s="138" t="s">
        <v>155</v>
      </c>
      <c r="BD248" s="139"/>
    </row>
    <row r="249" spans="1:58" s="44" customFormat="1" ht="31.5" customHeight="1">
      <c r="A249" s="191"/>
      <c r="B249" s="193"/>
      <c r="C249" s="195"/>
      <c r="D249" s="195"/>
      <c r="E249" s="124"/>
      <c r="F249" s="110" t="s">
        <v>217</v>
      </c>
      <c r="G249" s="111">
        <v>0</v>
      </c>
      <c r="H249" s="111">
        <v>0</v>
      </c>
      <c r="I249" s="111">
        <v>0</v>
      </c>
      <c r="J249" s="203"/>
      <c r="K249" s="141"/>
      <c r="L249" s="198"/>
      <c r="M249" s="140"/>
      <c r="N249" s="141"/>
      <c r="O249" s="140"/>
      <c r="P249" s="141"/>
      <c r="Q249" s="140"/>
      <c r="R249" s="141"/>
      <c r="S249" s="140"/>
      <c r="T249" s="141"/>
      <c r="U249" s="140"/>
      <c r="V249" s="141"/>
      <c r="W249" s="140"/>
      <c r="X249" s="141"/>
      <c r="Y249" s="140"/>
      <c r="Z249" s="141"/>
      <c r="AA249" s="140"/>
      <c r="AB249" s="141"/>
      <c r="AC249" s="140"/>
      <c r="AD249" s="141"/>
      <c r="AE249" s="140"/>
      <c r="AF249" s="141"/>
      <c r="AG249" s="140"/>
      <c r="AH249" s="141"/>
      <c r="AI249" s="140"/>
      <c r="AJ249" s="141"/>
      <c r="AK249" s="140"/>
      <c r="AL249" s="141"/>
      <c r="AM249" s="140"/>
      <c r="AN249" s="141"/>
      <c r="AO249" s="140"/>
      <c r="AP249" s="141"/>
      <c r="AQ249" s="140"/>
      <c r="AR249" s="141"/>
      <c r="AS249" s="140"/>
      <c r="AT249" s="141"/>
      <c r="AU249" s="140"/>
      <c r="AV249" s="141"/>
      <c r="AW249" s="140"/>
      <c r="AX249" s="141"/>
      <c r="AY249" s="140"/>
      <c r="AZ249" s="141"/>
      <c r="BA249" s="140"/>
      <c r="BB249" s="141"/>
      <c r="BC249" s="140"/>
      <c r="BD249" s="141"/>
    </row>
    <row r="250" spans="1:58" s="38" customFormat="1" ht="31.5" customHeight="1">
      <c r="A250" s="131" t="s">
        <v>99</v>
      </c>
      <c r="B250" s="131" t="s">
        <v>147</v>
      </c>
      <c r="C250" s="131" t="s">
        <v>162</v>
      </c>
      <c r="D250" s="131" t="s">
        <v>155</v>
      </c>
      <c r="E250" s="131" t="s">
        <v>155</v>
      </c>
      <c r="F250" s="106"/>
      <c r="G250" s="106" t="s">
        <v>100</v>
      </c>
      <c r="H250" s="106" t="s">
        <v>101</v>
      </c>
      <c r="I250" s="106" t="s">
        <v>100</v>
      </c>
      <c r="J250" s="131" t="s">
        <v>156</v>
      </c>
      <c r="K250" s="131" t="s">
        <v>168</v>
      </c>
      <c r="L250" s="131" t="s">
        <v>166</v>
      </c>
      <c r="M250" s="188"/>
      <c r="N250" s="61"/>
      <c r="O250" s="189"/>
      <c r="P250" s="61"/>
      <c r="Q250" s="189"/>
      <c r="R250" s="61"/>
      <c r="S250" s="189"/>
      <c r="T250" s="61"/>
      <c r="U250" s="189"/>
      <c r="V250" s="61"/>
      <c r="W250" s="189"/>
      <c r="X250" s="61"/>
      <c r="Y250" s="189"/>
      <c r="Z250" s="69"/>
      <c r="AA250" s="189"/>
      <c r="AB250" s="69"/>
      <c r="AC250" s="189"/>
      <c r="AD250" s="61"/>
      <c r="AE250" s="189"/>
      <c r="AF250" s="61"/>
      <c r="AG250" s="189"/>
      <c r="AH250" s="61"/>
      <c r="AI250" s="189"/>
      <c r="AJ250" s="61"/>
      <c r="AK250" s="189"/>
      <c r="AL250" s="61"/>
      <c r="AM250" s="189"/>
      <c r="AN250" s="61"/>
      <c r="AO250" s="189"/>
      <c r="AP250" s="75"/>
      <c r="AQ250" s="189"/>
      <c r="AR250" s="75"/>
      <c r="AS250" s="189"/>
      <c r="AT250" s="61"/>
      <c r="AU250" s="189"/>
      <c r="AV250" s="61"/>
      <c r="AW250" s="189"/>
      <c r="AX250" s="61"/>
      <c r="AY250" s="189"/>
      <c r="AZ250" s="61"/>
      <c r="BA250" s="189"/>
      <c r="BB250" s="61"/>
      <c r="BC250" s="189"/>
      <c r="BD250" s="40"/>
    </row>
    <row r="251" spans="1:58" s="38" customFormat="1" ht="31.5" customHeight="1">
      <c r="A251" s="131"/>
      <c r="B251" s="131"/>
      <c r="C251" s="131"/>
      <c r="D251" s="131"/>
      <c r="E251" s="131"/>
      <c r="F251" s="107" t="s">
        <v>215</v>
      </c>
      <c r="G251" s="25" t="s">
        <v>154</v>
      </c>
      <c r="H251" s="107" t="s">
        <v>155</v>
      </c>
      <c r="I251" s="25" t="s">
        <v>154</v>
      </c>
      <c r="J251" s="131"/>
      <c r="K251" s="131"/>
      <c r="L251" s="131"/>
      <c r="M251" s="185"/>
      <c r="N251" s="55"/>
      <c r="O251" s="184"/>
      <c r="P251" s="55"/>
      <c r="Q251" s="184"/>
      <c r="R251" s="55"/>
      <c r="S251" s="184"/>
      <c r="T251" s="55"/>
      <c r="U251" s="184"/>
      <c r="V251" s="55"/>
      <c r="W251" s="184"/>
      <c r="X251" s="55"/>
      <c r="Y251" s="184"/>
      <c r="Z251" s="67"/>
      <c r="AA251" s="184"/>
      <c r="AB251" s="67"/>
      <c r="AC251" s="184"/>
      <c r="AD251" s="55"/>
      <c r="AE251" s="184"/>
      <c r="AF251" s="55"/>
      <c r="AG251" s="184"/>
      <c r="AH251" s="55"/>
      <c r="AI251" s="184"/>
      <c r="AJ251" s="55"/>
      <c r="AK251" s="184"/>
      <c r="AL251" s="55"/>
      <c r="AM251" s="184"/>
      <c r="AN251" s="55"/>
      <c r="AO251" s="184"/>
      <c r="AP251" s="76"/>
      <c r="AQ251" s="184"/>
      <c r="AR251" s="76"/>
      <c r="AS251" s="184"/>
      <c r="AT251" s="55"/>
      <c r="AU251" s="184"/>
      <c r="AV251" s="55"/>
      <c r="AW251" s="184"/>
      <c r="AX251" s="55"/>
      <c r="AY251" s="184"/>
      <c r="AZ251" s="55"/>
      <c r="BA251" s="184"/>
      <c r="BB251" s="55"/>
      <c r="BC251" s="184"/>
      <c r="BD251" s="41"/>
    </row>
    <row r="252" spans="1:58" s="38" customFormat="1" ht="31.5" customHeight="1">
      <c r="A252" s="131"/>
      <c r="B252" s="131"/>
      <c r="C252" s="131"/>
      <c r="D252" s="131"/>
      <c r="E252" s="131"/>
      <c r="F252" s="107" t="s">
        <v>214</v>
      </c>
      <c r="G252" s="25" t="s">
        <v>157</v>
      </c>
      <c r="H252" s="25" t="s">
        <v>157</v>
      </c>
      <c r="I252" s="25" t="s">
        <v>157</v>
      </c>
      <c r="J252" s="131"/>
      <c r="K252" s="131"/>
      <c r="L252" s="131"/>
      <c r="M252" s="185"/>
      <c r="N252" s="55"/>
      <c r="O252" s="184"/>
      <c r="P252" s="55"/>
      <c r="Q252" s="184"/>
      <c r="R252" s="55"/>
      <c r="S252" s="184"/>
      <c r="T252" s="55"/>
      <c r="U252" s="184"/>
      <c r="V252" s="55"/>
      <c r="W252" s="184"/>
      <c r="X252" s="55"/>
      <c r="Y252" s="184"/>
      <c r="Z252" s="67"/>
      <c r="AA252" s="184"/>
      <c r="AB252" s="67"/>
      <c r="AC252" s="184"/>
      <c r="AD252" s="55"/>
      <c r="AE252" s="184"/>
      <c r="AF252" s="55"/>
      <c r="AG252" s="184"/>
      <c r="AH252" s="55"/>
      <c r="AI252" s="184"/>
      <c r="AJ252" s="55"/>
      <c r="AK252" s="184"/>
      <c r="AL252" s="55"/>
      <c r="AM252" s="184"/>
      <c r="AN252" s="55"/>
      <c r="AO252" s="184"/>
      <c r="AP252" s="76"/>
      <c r="AQ252" s="184"/>
      <c r="AR252" s="76"/>
      <c r="AS252" s="184"/>
      <c r="AT252" s="55"/>
      <c r="AU252" s="184"/>
      <c r="AV252" s="55"/>
      <c r="AW252" s="184"/>
      <c r="AX252" s="55"/>
      <c r="AY252" s="184"/>
      <c r="AZ252" s="55"/>
      <c r="BA252" s="184"/>
      <c r="BB252" s="55"/>
      <c r="BC252" s="184"/>
      <c r="BD252" s="41"/>
    </row>
    <row r="253" spans="1:58" s="38" customFormat="1" ht="31.5" customHeight="1">
      <c r="A253" s="131"/>
      <c r="B253" s="131"/>
      <c r="C253" s="131"/>
      <c r="D253" s="131"/>
      <c r="E253" s="131"/>
      <c r="F253" s="106" t="s">
        <v>216</v>
      </c>
      <c r="G253" s="25" t="s">
        <v>157</v>
      </c>
      <c r="H253" s="25" t="s">
        <v>157</v>
      </c>
      <c r="I253" s="25" t="s">
        <v>157</v>
      </c>
      <c r="J253" s="131"/>
      <c r="K253" s="131"/>
      <c r="L253" s="131"/>
      <c r="M253" s="185"/>
      <c r="N253" s="55"/>
      <c r="O253" s="184"/>
      <c r="P253" s="55"/>
      <c r="Q253" s="184"/>
      <c r="R253" s="55"/>
      <c r="S253" s="184"/>
      <c r="T253" s="55"/>
      <c r="U253" s="184"/>
      <c r="V253" s="55"/>
      <c r="W253" s="184"/>
      <c r="X253" s="55"/>
      <c r="Y253" s="184"/>
      <c r="Z253" s="67"/>
      <c r="AA253" s="184"/>
      <c r="AB253" s="67"/>
      <c r="AC253" s="184"/>
      <c r="AD253" s="55"/>
      <c r="AE253" s="184"/>
      <c r="AF253" s="55"/>
      <c r="AG253" s="184"/>
      <c r="AH253" s="55"/>
      <c r="AI253" s="184"/>
      <c r="AJ253" s="55"/>
      <c r="AK253" s="184"/>
      <c r="AL253" s="55"/>
      <c r="AM253" s="184"/>
      <c r="AN253" s="55"/>
      <c r="AO253" s="184"/>
      <c r="AP253" s="76"/>
      <c r="AQ253" s="184"/>
      <c r="AR253" s="76"/>
      <c r="AS253" s="184"/>
      <c r="AT253" s="55"/>
      <c r="AU253" s="184"/>
      <c r="AV253" s="55"/>
      <c r="AW253" s="184"/>
      <c r="AX253" s="55"/>
      <c r="AY253" s="184"/>
      <c r="AZ253" s="55"/>
      <c r="BA253" s="184"/>
      <c r="BB253" s="55"/>
      <c r="BC253" s="184"/>
      <c r="BD253" s="41"/>
    </row>
    <row r="254" spans="1:58" s="38" customFormat="1" ht="31.5" customHeight="1">
      <c r="A254" s="131"/>
      <c r="B254" s="131"/>
      <c r="C254" s="131"/>
      <c r="D254" s="131"/>
      <c r="E254" s="131"/>
      <c r="F254" s="107" t="s">
        <v>218</v>
      </c>
      <c r="G254" s="25" t="s">
        <v>157</v>
      </c>
      <c r="H254" s="25" t="s">
        <v>157</v>
      </c>
      <c r="I254" s="25" t="s">
        <v>157</v>
      </c>
      <c r="J254" s="131"/>
      <c r="K254" s="131"/>
      <c r="L254" s="131"/>
      <c r="M254" s="185"/>
      <c r="N254" s="55"/>
      <c r="O254" s="184"/>
      <c r="P254" s="55"/>
      <c r="Q254" s="184"/>
      <c r="R254" s="55"/>
      <c r="S254" s="184"/>
      <c r="T254" s="55"/>
      <c r="U254" s="184"/>
      <c r="V254" s="55"/>
      <c r="W254" s="184"/>
      <c r="X254" s="55"/>
      <c r="Y254" s="184"/>
      <c r="Z254" s="67"/>
      <c r="AA254" s="184"/>
      <c r="AB254" s="67"/>
      <c r="AC254" s="184"/>
      <c r="AD254" s="55"/>
      <c r="AE254" s="184"/>
      <c r="AF254" s="55"/>
      <c r="AG254" s="184"/>
      <c r="AH254" s="55"/>
      <c r="AI254" s="184"/>
      <c r="AJ254" s="55"/>
      <c r="AK254" s="184"/>
      <c r="AL254" s="55"/>
      <c r="AM254" s="184"/>
      <c r="AN254" s="55"/>
      <c r="AO254" s="184"/>
      <c r="AP254" s="76"/>
      <c r="AQ254" s="184"/>
      <c r="AR254" s="76"/>
      <c r="AS254" s="184"/>
      <c r="AT254" s="55"/>
      <c r="AU254" s="184"/>
      <c r="AV254" s="55"/>
      <c r="AW254" s="184"/>
      <c r="AX254" s="55"/>
      <c r="AY254" s="184"/>
      <c r="AZ254" s="55"/>
      <c r="BA254" s="184"/>
      <c r="BB254" s="55"/>
      <c r="BC254" s="184"/>
      <c r="BD254" s="41"/>
    </row>
    <row r="255" spans="1:58" s="38" customFormat="1" ht="31.5" customHeight="1">
      <c r="A255" s="131"/>
      <c r="B255" s="131"/>
      <c r="C255" s="131"/>
      <c r="D255" s="131"/>
      <c r="E255" s="131"/>
      <c r="F255" s="107" t="s">
        <v>217</v>
      </c>
      <c r="G255" s="25" t="s">
        <v>157</v>
      </c>
      <c r="H255" s="25" t="s">
        <v>157</v>
      </c>
      <c r="I255" s="25" t="s">
        <v>157</v>
      </c>
      <c r="J255" s="131"/>
      <c r="K255" s="131"/>
      <c r="L255" s="131"/>
      <c r="M255" s="186"/>
      <c r="N255" s="57"/>
      <c r="O255" s="187"/>
      <c r="P255" s="57"/>
      <c r="Q255" s="187"/>
      <c r="R255" s="57"/>
      <c r="S255" s="187"/>
      <c r="T255" s="57"/>
      <c r="U255" s="187"/>
      <c r="V255" s="57"/>
      <c r="W255" s="187"/>
      <c r="X255" s="57"/>
      <c r="Y255" s="187"/>
      <c r="Z255" s="68"/>
      <c r="AA255" s="187"/>
      <c r="AB255" s="68"/>
      <c r="AC255" s="187"/>
      <c r="AD255" s="57"/>
      <c r="AE255" s="187"/>
      <c r="AF255" s="57"/>
      <c r="AG255" s="187"/>
      <c r="AH255" s="57"/>
      <c r="AI255" s="187"/>
      <c r="AJ255" s="57"/>
      <c r="AK255" s="187"/>
      <c r="AL255" s="57"/>
      <c r="AM255" s="187"/>
      <c r="AN255" s="57"/>
      <c r="AO255" s="187"/>
      <c r="AP255" s="78"/>
      <c r="AQ255" s="187"/>
      <c r="AR255" s="78"/>
      <c r="AS255" s="187"/>
      <c r="AT255" s="57"/>
      <c r="AU255" s="187"/>
      <c r="AV255" s="57"/>
      <c r="AW255" s="187"/>
      <c r="AX255" s="57"/>
      <c r="AY255" s="187"/>
      <c r="AZ255" s="57"/>
      <c r="BA255" s="187"/>
      <c r="BB255" s="57"/>
      <c r="BC255" s="187"/>
      <c r="BD255" s="42"/>
    </row>
    <row r="256" spans="1:58" ht="31.5" customHeight="1">
      <c r="C256" s="97"/>
      <c r="D256" s="97"/>
      <c r="E256" s="126"/>
      <c r="F256" s="97"/>
    </row>
    <row r="257" spans="3:6" ht="31.5" customHeight="1">
      <c r="C257" s="97"/>
      <c r="D257" s="97"/>
      <c r="E257" s="126"/>
      <c r="F257" s="97"/>
    </row>
    <row r="258" spans="3:6" ht="31.5" customHeight="1">
      <c r="C258" s="97"/>
      <c r="D258" s="97"/>
      <c r="E258" s="126"/>
      <c r="F258" s="97"/>
    </row>
    <row r="259" spans="3:6" ht="31.5" customHeight="1">
      <c r="C259" s="97"/>
      <c r="D259" s="97"/>
      <c r="E259" s="126"/>
      <c r="F259" s="97"/>
    </row>
    <row r="260" spans="3:6" ht="31.5" customHeight="1">
      <c r="C260" s="97"/>
      <c r="D260" s="97"/>
      <c r="E260" s="126"/>
      <c r="F260" s="97"/>
    </row>
    <row r="261" spans="3:6" ht="31.5" customHeight="1">
      <c r="C261" s="97"/>
      <c r="D261" s="97"/>
      <c r="E261" s="126"/>
      <c r="F261" s="97"/>
    </row>
    <row r="262" spans="3:6" ht="31.5" customHeight="1">
      <c r="C262" s="97"/>
      <c r="D262" s="97"/>
      <c r="E262" s="126"/>
      <c r="F262" s="97"/>
    </row>
    <row r="263" spans="3:6" ht="31.5" customHeight="1">
      <c r="C263" s="97"/>
      <c r="D263" s="97"/>
      <c r="E263" s="126"/>
      <c r="F263" s="97"/>
    </row>
    <row r="264" spans="3:6" ht="31.5" customHeight="1">
      <c r="C264" s="97"/>
      <c r="D264" s="97"/>
      <c r="E264" s="126"/>
      <c r="F264" s="97"/>
    </row>
    <row r="265" spans="3:6" ht="31.5" customHeight="1">
      <c r="C265" s="97"/>
      <c r="D265" s="97"/>
      <c r="E265" s="126"/>
      <c r="F265" s="97"/>
    </row>
    <row r="266" spans="3:6" ht="31.5" customHeight="1">
      <c r="C266" s="97"/>
      <c r="D266" s="97"/>
      <c r="E266" s="126"/>
      <c r="F266" s="97"/>
    </row>
    <row r="267" spans="3:6" ht="31.5" customHeight="1">
      <c r="C267" s="97"/>
      <c r="D267" s="97"/>
      <c r="E267" s="126"/>
      <c r="F267" s="97"/>
    </row>
    <row r="268" spans="3:6" ht="31.5" customHeight="1">
      <c r="C268" s="97"/>
      <c r="D268" s="97"/>
      <c r="E268" s="126"/>
      <c r="F268" s="97"/>
    </row>
    <row r="269" spans="3:6" ht="31.5" customHeight="1">
      <c r="C269" s="97"/>
      <c r="D269" s="97"/>
      <c r="E269" s="126"/>
      <c r="F269" s="97"/>
    </row>
    <row r="270" spans="3:6" ht="31.5" customHeight="1">
      <c r="C270" s="97"/>
      <c r="D270" s="97"/>
      <c r="E270" s="126"/>
      <c r="F270" s="97"/>
    </row>
    <row r="271" spans="3:6" ht="31.5" customHeight="1">
      <c r="C271" s="97"/>
      <c r="D271" s="97"/>
      <c r="E271" s="126"/>
      <c r="F271" s="97"/>
    </row>
    <row r="272" spans="3:6" ht="31.5" customHeight="1">
      <c r="C272" s="97"/>
      <c r="D272" s="97"/>
      <c r="E272" s="126"/>
      <c r="F272" s="97"/>
    </row>
    <row r="273" spans="3:6" ht="31.5" customHeight="1">
      <c r="C273" s="97"/>
      <c r="D273" s="97"/>
      <c r="E273" s="126"/>
      <c r="F273" s="97"/>
    </row>
    <row r="274" spans="3:6" ht="31.5" customHeight="1">
      <c r="C274" s="97"/>
      <c r="D274" s="97"/>
      <c r="E274" s="126"/>
      <c r="F274" s="97"/>
    </row>
    <row r="275" spans="3:6" ht="31.5" customHeight="1">
      <c r="C275" s="97"/>
      <c r="D275" s="97"/>
      <c r="E275" s="126"/>
      <c r="F275" s="97"/>
    </row>
    <row r="276" spans="3:6" ht="31.5" customHeight="1">
      <c r="C276" s="97"/>
      <c r="D276" s="97"/>
      <c r="E276" s="126"/>
      <c r="F276" s="97"/>
    </row>
    <row r="277" spans="3:6" ht="31.5" customHeight="1">
      <c r="C277" s="97"/>
      <c r="D277" s="97"/>
      <c r="E277" s="126"/>
      <c r="F277" s="97"/>
    </row>
    <row r="278" spans="3:6" ht="31.5" customHeight="1">
      <c r="C278" s="97"/>
      <c r="D278" s="97"/>
      <c r="E278" s="126"/>
      <c r="F278" s="97"/>
    </row>
    <row r="279" spans="3:6" ht="31.5" customHeight="1">
      <c r="C279" s="97"/>
      <c r="D279" s="97"/>
      <c r="E279" s="126"/>
      <c r="F279" s="97"/>
    </row>
    <row r="280" spans="3:6" ht="31.5" customHeight="1">
      <c r="C280" s="97"/>
      <c r="D280" s="97"/>
      <c r="E280" s="126"/>
      <c r="F280" s="97"/>
    </row>
    <row r="281" spans="3:6" ht="31.5" customHeight="1">
      <c r="C281" s="97"/>
      <c r="D281" s="97"/>
      <c r="E281" s="126"/>
      <c r="F281" s="97"/>
    </row>
    <row r="282" spans="3:6" ht="31.5" customHeight="1">
      <c r="C282" s="97"/>
      <c r="D282" s="97"/>
      <c r="E282" s="126"/>
      <c r="F282" s="97"/>
    </row>
    <row r="283" spans="3:6" ht="31.5" customHeight="1">
      <c r="C283" s="97"/>
      <c r="D283" s="97"/>
      <c r="E283" s="126"/>
      <c r="F283" s="97"/>
    </row>
    <row r="284" spans="3:6" ht="31.5" customHeight="1">
      <c r="C284" s="97"/>
      <c r="D284" s="97"/>
      <c r="E284" s="126"/>
      <c r="F284" s="97"/>
    </row>
    <row r="285" spans="3:6" ht="31.5" customHeight="1">
      <c r="C285" s="97"/>
      <c r="D285" s="97"/>
      <c r="E285" s="126"/>
      <c r="F285" s="97"/>
    </row>
    <row r="286" spans="3:6" ht="31.5" customHeight="1">
      <c r="C286" s="97"/>
      <c r="D286" s="97"/>
      <c r="E286" s="126"/>
      <c r="F286" s="97"/>
    </row>
    <row r="287" spans="3:6" ht="31.5" customHeight="1">
      <c r="C287" s="97"/>
      <c r="D287" s="97"/>
      <c r="E287" s="126"/>
      <c r="F287" s="97"/>
    </row>
    <row r="288" spans="3:6" ht="31.5" customHeight="1">
      <c r="C288" s="97"/>
      <c r="D288" s="97"/>
      <c r="E288" s="126"/>
      <c r="F288" s="97"/>
    </row>
    <row r="289" spans="3:6" ht="31.5" customHeight="1">
      <c r="C289" s="97"/>
      <c r="D289" s="97"/>
      <c r="E289" s="126"/>
      <c r="F289" s="97"/>
    </row>
    <row r="290" spans="3:6" ht="31.5" customHeight="1">
      <c r="C290" s="97"/>
      <c r="D290" s="97"/>
      <c r="E290" s="126"/>
      <c r="F290" s="97"/>
    </row>
    <row r="291" spans="3:6" ht="31.5" customHeight="1">
      <c r="C291" s="97"/>
      <c r="D291" s="97"/>
      <c r="E291" s="126"/>
      <c r="F291" s="97"/>
    </row>
    <row r="292" spans="3:6" ht="31.5" customHeight="1">
      <c r="C292" s="97"/>
      <c r="D292" s="97"/>
      <c r="E292" s="126"/>
      <c r="F292" s="97"/>
    </row>
    <row r="293" spans="3:6" ht="31.5" customHeight="1">
      <c r="C293" s="97"/>
      <c r="D293" s="97"/>
      <c r="E293" s="126"/>
      <c r="F293" s="97"/>
    </row>
    <row r="294" spans="3:6" ht="31.5" customHeight="1">
      <c r="C294" s="97"/>
      <c r="D294" s="97"/>
      <c r="E294" s="126"/>
      <c r="F294" s="97"/>
    </row>
    <row r="295" spans="3:6" ht="31.5" customHeight="1">
      <c r="C295" s="97"/>
      <c r="D295" s="97"/>
      <c r="E295" s="126"/>
      <c r="F295" s="97"/>
    </row>
    <row r="296" spans="3:6" ht="31.5" customHeight="1">
      <c r="C296" s="97"/>
      <c r="D296" s="97"/>
      <c r="E296" s="126"/>
      <c r="F296" s="97"/>
    </row>
    <row r="297" spans="3:6" ht="31.5" customHeight="1">
      <c r="C297" s="97"/>
      <c r="D297" s="97"/>
      <c r="E297" s="126"/>
      <c r="F297" s="97"/>
    </row>
    <row r="298" spans="3:6" ht="31.5" customHeight="1">
      <c r="C298" s="97"/>
      <c r="D298" s="97"/>
      <c r="E298" s="126"/>
      <c r="F298" s="97"/>
    </row>
    <row r="299" spans="3:6" ht="31.5" customHeight="1">
      <c r="C299" s="97"/>
      <c r="D299" s="97"/>
      <c r="E299" s="126"/>
      <c r="F299" s="97"/>
    </row>
    <row r="300" spans="3:6" ht="31.5" customHeight="1">
      <c r="C300" s="97"/>
      <c r="D300" s="97"/>
      <c r="E300" s="126"/>
      <c r="F300" s="97"/>
    </row>
    <row r="301" spans="3:6" ht="31.5" customHeight="1">
      <c r="C301" s="97"/>
      <c r="D301" s="97"/>
      <c r="E301" s="126"/>
      <c r="F301" s="97"/>
    </row>
    <row r="302" spans="3:6" ht="31.5" customHeight="1">
      <c r="C302" s="97"/>
      <c r="D302" s="97"/>
      <c r="E302" s="126"/>
      <c r="F302" s="97"/>
    </row>
    <row r="303" spans="3:6" ht="31.5" customHeight="1">
      <c r="C303" s="97"/>
      <c r="D303" s="97"/>
      <c r="E303" s="126"/>
      <c r="F303" s="97"/>
    </row>
    <row r="304" spans="3:6" ht="31.5" customHeight="1">
      <c r="C304" s="97"/>
      <c r="D304" s="97"/>
      <c r="E304" s="126"/>
      <c r="F304" s="97"/>
    </row>
    <row r="305" spans="3:6" ht="31.5" customHeight="1">
      <c r="C305" s="97"/>
      <c r="D305" s="97"/>
      <c r="E305" s="126"/>
      <c r="F305" s="97"/>
    </row>
    <row r="306" spans="3:6" ht="31.5" customHeight="1">
      <c r="C306" s="97"/>
      <c r="D306" s="97"/>
      <c r="E306" s="126"/>
      <c r="F306" s="97"/>
    </row>
    <row r="307" spans="3:6" ht="31.5" customHeight="1">
      <c r="C307" s="97"/>
      <c r="D307" s="97"/>
      <c r="E307" s="126"/>
      <c r="F307" s="97"/>
    </row>
    <row r="308" spans="3:6" ht="31.5" customHeight="1">
      <c r="C308" s="97"/>
      <c r="D308" s="97"/>
      <c r="E308" s="126"/>
      <c r="F308" s="97"/>
    </row>
    <row r="309" spans="3:6" ht="31.5" customHeight="1">
      <c r="C309" s="97"/>
      <c r="D309" s="97"/>
      <c r="E309" s="126"/>
      <c r="F309" s="97"/>
    </row>
    <row r="310" spans="3:6" ht="31.5" customHeight="1">
      <c r="C310" s="97"/>
      <c r="D310" s="97"/>
      <c r="E310" s="126"/>
      <c r="F310" s="97"/>
    </row>
    <row r="311" spans="3:6" ht="31.5" customHeight="1">
      <c r="C311" s="97"/>
      <c r="D311" s="97"/>
      <c r="E311" s="126"/>
      <c r="F311" s="97"/>
    </row>
    <row r="312" spans="3:6" ht="31.5" customHeight="1">
      <c r="C312" s="97"/>
      <c r="D312" s="97"/>
      <c r="E312" s="126"/>
      <c r="F312" s="97"/>
    </row>
    <row r="313" spans="3:6" ht="31.5" customHeight="1">
      <c r="C313" s="97"/>
      <c r="D313" s="97"/>
      <c r="E313" s="126"/>
      <c r="F313" s="97"/>
    </row>
    <row r="314" spans="3:6" ht="31.5" customHeight="1">
      <c r="C314" s="97"/>
      <c r="D314" s="97"/>
      <c r="E314" s="126"/>
      <c r="F314" s="97"/>
    </row>
    <row r="315" spans="3:6" ht="31.5" customHeight="1">
      <c r="C315" s="97"/>
      <c r="D315" s="97"/>
      <c r="E315" s="126"/>
      <c r="F315" s="97"/>
    </row>
    <row r="316" spans="3:6" ht="31.5" customHeight="1">
      <c r="C316" s="97"/>
      <c r="D316" s="97"/>
      <c r="E316" s="126"/>
      <c r="F316" s="97"/>
    </row>
    <row r="317" spans="3:6" ht="31.5" customHeight="1">
      <c r="C317" s="97"/>
      <c r="D317" s="97"/>
      <c r="E317" s="126"/>
      <c r="F317" s="97"/>
    </row>
    <row r="318" spans="3:6" ht="31.5" customHeight="1">
      <c r="C318" s="97"/>
      <c r="D318" s="97"/>
      <c r="E318" s="126"/>
      <c r="F318" s="97"/>
    </row>
    <row r="319" spans="3:6" ht="31.5" customHeight="1">
      <c r="C319" s="97"/>
      <c r="D319" s="97"/>
      <c r="E319" s="126"/>
      <c r="F319" s="97"/>
    </row>
    <row r="320" spans="3:6" ht="31.5" customHeight="1">
      <c r="C320" s="97"/>
      <c r="D320" s="97"/>
      <c r="E320" s="126"/>
      <c r="F320" s="97"/>
    </row>
    <row r="321" spans="3:6" ht="31.5" customHeight="1">
      <c r="C321" s="97"/>
      <c r="D321" s="97"/>
      <c r="E321" s="126"/>
      <c r="F321" s="97"/>
    </row>
    <row r="322" spans="3:6" ht="31.5" customHeight="1">
      <c r="C322" s="97"/>
      <c r="D322" s="97"/>
      <c r="E322" s="126"/>
      <c r="F322" s="97"/>
    </row>
    <row r="323" spans="3:6" ht="31.5" customHeight="1">
      <c r="C323" s="97"/>
      <c r="D323" s="97"/>
      <c r="E323" s="126"/>
      <c r="F323" s="97"/>
    </row>
    <row r="324" spans="3:6" ht="31.5" customHeight="1">
      <c r="C324" s="97"/>
      <c r="D324" s="97"/>
      <c r="E324" s="126"/>
      <c r="F324" s="97"/>
    </row>
    <row r="325" spans="3:6" ht="31.5" customHeight="1">
      <c r="C325" s="97"/>
      <c r="D325" s="97"/>
      <c r="E325" s="126"/>
      <c r="F325" s="97"/>
    </row>
    <row r="326" spans="3:6" ht="31.5" customHeight="1">
      <c r="C326" s="97"/>
      <c r="D326" s="97"/>
      <c r="E326" s="126"/>
      <c r="F326" s="97"/>
    </row>
    <row r="327" spans="3:6" ht="31.5" customHeight="1">
      <c r="C327" s="97"/>
      <c r="D327" s="97"/>
      <c r="E327" s="126"/>
      <c r="F327" s="97"/>
    </row>
    <row r="328" spans="3:6" ht="31.5" customHeight="1">
      <c r="C328" s="97"/>
      <c r="D328" s="97"/>
      <c r="E328" s="126"/>
      <c r="F328" s="97"/>
    </row>
    <row r="329" spans="3:6" ht="31.5" customHeight="1">
      <c r="C329" s="97"/>
      <c r="D329" s="97"/>
      <c r="E329" s="126"/>
      <c r="F329" s="97"/>
    </row>
    <row r="330" spans="3:6" ht="31.5" customHeight="1">
      <c r="C330" s="97"/>
      <c r="D330" s="97"/>
      <c r="E330" s="126"/>
      <c r="F330" s="97"/>
    </row>
    <row r="331" spans="3:6" ht="31.5" customHeight="1">
      <c r="C331" s="97"/>
      <c r="D331" s="97"/>
      <c r="E331" s="126"/>
      <c r="F331" s="97"/>
    </row>
    <row r="332" spans="3:6" ht="31.5" customHeight="1">
      <c r="C332" s="97"/>
      <c r="D332" s="97"/>
      <c r="E332" s="126"/>
      <c r="F332" s="97"/>
    </row>
    <row r="333" spans="3:6" ht="31.5" customHeight="1">
      <c r="C333" s="97"/>
      <c r="D333" s="97"/>
      <c r="E333" s="126"/>
      <c r="F333" s="97"/>
    </row>
    <row r="334" spans="3:6" ht="31.5" customHeight="1">
      <c r="C334" s="97"/>
      <c r="D334" s="97"/>
      <c r="E334" s="98"/>
      <c r="F334" s="97"/>
    </row>
    <row r="335" spans="3:6" ht="31.5" customHeight="1">
      <c r="C335" s="97"/>
      <c r="D335" s="97"/>
      <c r="E335" s="98"/>
      <c r="F335" s="97"/>
    </row>
    <row r="336" spans="3:6" ht="31.5" customHeight="1">
      <c r="C336" s="97"/>
      <c r="D336" s="97"/>
      <c r="E336" s="98"/>
      <c r="F336" s="97"/>
    </row>
    <row r="337" spans="3:6" ht="31.5" customHeight="1">
      <c r="C337" s="97"/>
      <c r="D337" s="97"/>
      <c r="E337" s="98"/>
      <c r="F337" s="97"/>
    </row>
    <row r="338" spans="3:6" ht="31.5" customHeight="1">
      <c r="C338" s="97"/>
      <c r="D338" s="97"/>
      <c r="E338" s="98"/>
      <c r="F338" s="97"/>
    </row>
    <row r="339" spans="3:6" ht="31.5" customHeight="1">
      <c r="C339" s="97"/>
      <c r="D339" s="97"/>
      <c r="E339" s="98"/>
      <c r="F339" s="97"/>
    </row>
    <row r="340" spans="3:6" ht="31.5" customHeight="1">
      <c r="C340" s="97"/>
      <c r="D340" s="97"/>
      <c r="E340" s="98"/>
      <c r="F340" s="97"/>
    </row>
    <row r="341" spans="3:6" ht="31.5" customHeight="1">
      <c r="C341" s="97"/>
      <c r="D341" s="97"/>
      <c r="E341" s="98"/>
      <c r="F341" s="97"/>
    </row>
    <row r="342" spans="3:6" ht="31.5" customHeight="1">
      <c r="C342" s="97"/>
      <c r="D342" s="97"/>
      <c r="E342" s="98"/>
      <c r="F342" s="97"/>
    </row>
    <row r="343" spans="3:6" ht="31.5" customHeight="1">
      <c r="C343" s="97"/>
      <c r="D343" s="97"/>
      <c r="E343" s="98"/>
      <c r="F343" s="97"/>
    </row>
    <row r="344" spans="3:6" ht="31.5" customHeight="1">
      <c r="C344" s="97"/>
      <c r="D344" s="97"/>
      <c r="E344" s="98"/>
      <c r="F344" s="97"/>
    </row>
    <row r="345" spans="3:6" ht="31.5" customHeight="1">
      <c r="C345" s="97"/>
      <c r="D345" s="97"/>
      <c r="E345" s="98"/>
      <c r="F345" s="97"/>
    </row>
    <row r="346" spans="3:6" ht="31.5" customHeight="1">
      <c r="C346" s="97"/>
      <c r="D346" s="97"/>
      <c r="E346" s="98"/>
      <c r="F346" s="97"/>
    </row>
    <row r="347" spans="3:6" ht="31.5" customHeight="1">
      <c r="C347" s="97"/>
      <c r="D347" s="97"/>
      <c r="E347" s="98"/>
      <c r="F347" s="97"/>
    </row>
    <row r="348" spans="3:6" ht="31.5" customHeight="1">
      <c r="C348" s="97"/>
      <c r="D348" s="97"/>
      <c r="E348" s="98"/>
      <c r="F348" s="97"/>
    </row>
  </sheetData>
  <mergeCells count="2092">
    <mergeCell ref="L112:L117"/>
    <mergeCell ref="A2:A3"/>
    <mergeCell ref="B2:B3"/>
    <mergeCell ref="C2:K2"/>
    <mergeCell ref="L2:L3"/>
    <mergeCell ref="A46:A51"/>
    <mergeCell ref="B46:B51"/>
    <mergeCell ref="C46:C51"/>
    <mergeCell ref="D46:D51"/>
    <mergeCell ref="J46:J51"/>
    <mergeCell ref="K46:K51"/>
    <mergeCell ref="A52:A57"/>
    <mergeCell ref="B52:B57"/>
    <mergeCell ref="C52:C57"/>
    <mergeCell ref="D52:D57"/>
    <mergeCell ref="J52:J57"/>
    <mergeCell ref="K52:K57"/>
    <mergeCell ref="A34:A39"/>
    <mergeCell ref="B34:B39"/>
    <mergeCell ref="C34:C39"/>
    <mergeCell ref="A22:A27"/>
    <mergeCell ref="B22:B27"/>
    <mergeCell ref="C22:C27"/>
    <mergeCell ref="D22:D27"/>
    <mergeCell ref="J22:J27"/>
    <mergeCell ref="K22:K27"/>
    <mergeCell ref="A28:A33"/>
    <mergeCell ref="B28:B33"/>
    <mergeCell ref="C28:C33"/>
    <mergeCell ref="D28:D33"/>
    <mergeCell ref="J28:J33"/>
    <mergeCell ref="A4:E9"/>
    <mergeCell ref="A88:A93"/>
    <mergeCell ref="B88:B93"/>
    <mergeCell ref="C88:C93"/>
    <mergeCell ref="D88:D93"/>
    <mergeCell ref="J88:J93"/>
    <mergeCell ref="K88:K93"/>
    <mergeCell ref="L58:L63"/>
    <mergeCell ref="L64:L69"/>
    <mergeCell ref="L70:L75"/>
    <mergeCell ref="L88:L93"/>
    <mergeCell ref="K28:K33"/>
    <mergeCell ref="A16:A21"/>
    <mergeCell ref="B16:B21"/>
    <mergeCell ref="C16:C21"/>
    <mergeCell ref="D16:D21"/>
    <mergeCell ref="J16:J21"/>
    <mergeCell ref="K16:K21"/>
    <mergeCell ref="K64:K69"/>
    <mergeCell ref="D34:D39"/>
    <mergeCell ref="J34:J39"/>
    <mergeCell ref="K34:K39"/>
    <mergeCell ref="A40:A45"/>
    <mergeCell ref="B40:B45"/>
    <mergeCell ref="C40:C45"/>
    <mergeCell ref="D40:D45"/>
    <mergeCell ref="J40:J45"/>
    <mergeCell ref="K40:K45"/>
    <mergeCell ref="A58:A63"/>
    <mergeCell ref="B58:B63"/>
    <mergeCell ref="A64:A69"/>
    <mergeCell ref="C64:C69"/>
    <mergeCell ref="D64:D69"/>
    <mergeCell ref="A94:A99"/>
    <mergeCell ref="B94:B99"/>
    <mergeCell ref="C94:C99"/>
    <mergeCell ref="D94:D99"/>
    <mergeCell ref="J94:J99"/>
    <mergeCell ref="K94:K99"/>
    <mergeCell ref="L96:L97"/>
    <mergeCell ref="L98:L99"/>
    <mergeCell ref="L16:L21"/>
    <mergeCell ref="A82:A87"/>
    <mergeCell ref="B82:B87"/>
    <mergeCell ref="C82:C87"/>
    <mergeCell ref="D82:D87"/>
    <mergeCell ref="K82:K87"/>
    <mergeCell ref="L84:L85"/>
    <mergeCell ref="L86:L87"/>
    <mergeCell ref="A70:A75"/>
    <mergeCell ref="B70:B75"/>
    <mergeCell ref="C70:C75"/>
    <mergeCell ref="D70:D75"/>
    <mergeCell ref="J70:J75"/>
    <mergeCell ref="K70:K75"/>
    <mergeCell ref="A76:A81"/>
    <mergeCell ref="B76:B81"/>
    <mergeCell ref="C76:C81"/>
    <mergeCell ref="L22:L27"/>
    <mergeCell ref="L28:L33"/>
    <mergeCell ref="L34:L39"/>
    <mergeCell ref="L40:L45"/>
    <mergeCell ref="L46:L51"/>
    <mergeCell ref="L52:L57"/>
    <mergeCell ref="B64:B69"/>
    <mergeCell ref="A118:A123"/>
    <mergeCell ref="B118:B123"/>
    <mergeCell ref="C118:C123"/>
    <mergeCell ref="D118:D123"/>
    <mergeCell ref="J118:J123"/>
    <mergeCell ref="K118:K123"/>
    <mergeCell ref="A130:A135"/>
    <mergeCell ref="B130:B135"/>
    <mergeCell ref="C130:C135"/>
    <mergeCell ref="D130:D135"/>
    <mergeCell ref="J130:J135"/>
    <mergeCell ref="K130:K135"/>
    <mergeCell ref="A100:A105"/>
    <mergeCell ref="B100:B105"/>
    <mergeCell ref="C100:C105"/>
    <mergeCell ref="D100:D105"/>
    <mergeCell ref="J100:J105"/>
    <mergeCell ref="K100:K105"/>
    <mergeCell ref="A106:A111"/>
    <mergeCell ref="B106:B111"/>
    <mergeCell ref="C106:C111"/>
    <mergeCell ref="D106:D111"/>
    <mergeCell ref="J106:J111"/>
    <mergeCell ref="K106:K111"/>
    <mergeCell ref="A112:A117"/>
    <mergeCell ref="B112:B117"/>
    <mergeCell ref="A124:A129"/>
    <mergeCell ref="B124:B129"/>
    <mergeCell ref="C124:C129"/>
    <mergeCell ref="D124:D129"/>
    <mergeCell ref="C112:C117"/>
    <mergeCell ref="D112:D117"/>
    <mergeCell ref="A136:A141"/>
    <mergeCell ref="B136:B141"/>
    <mergeCell ref="C136:C141"/>
    <mergeCell ref="D136:D141"/>
    <mergeCell ref="J136:J141"/>
    <mergeCell ref="K136:K141"/>
    <mergeCell ref="A142:A147"/>
    <mergeCell ref="B142:B147"/>
    <mergeCell ref="C142:C147"/>
    <mergeCell ref="D142:D147"/>
    <mergeCell ref="J142:J147"/>
    <mergeCell ref="K142:K147"/>
    <mergeCell ref="A172:A177"/>
    <mergeCell ref="B172:B177"/>
    <mergeCell ref="C172:C177"/>
    <mergeCell ref="D172:D177"/>
    <mergeCell ref="J172:J177"/>
    <mergeCell ref="A160:A165"/>
    <mergeCell ref="B160:B165"/>
    <mergeCell ref="C160:C165"/>
    <mergeCell ref="D160:D165"/>
    <mergeCell ref="J160:J165"/>
    <mergeCell ref="K160:K165"/>
    <mergeCell ref="A166:A171"/>
    <mergeCell ref="B166:B171"/>
    <mergeCell ref="C166:C171"/>
    <mergeCell ref="D166:D171"/>
    <mergeCell ref="J166:J171"/>
    <mergeCell ref="K166:K171"/>
    <mergeCell ref="L160:L165"/>
    <mergeCell ref="L166:L171"/>
    <mergeCell ref="L172:L177"/>
    <mergeCell ref="A148:A153"/>
    <mergeCell ref="B148:B153"/>
    <mergeCell ref="C148:C153"/>
    <mergeCell ref="D148:D153"/>
    <mergeCell ref="J148:J153"/>
    <mergeCell ref="K148:K153"/>
    <mergeCell ref="A154:A159"/>
    <mergeCell ref="B154:B159"/>
    <mergeCell ref="C154:C159"/>
    <mergeCell ref="D154:D159"/>
    <mergeCell ref="J154:J159"/>
    <mergeCell ref="K154:K159"/>
    <mergeCell ref="A184:A189"/>
    <mergeCell ref="B184:B189"/>
    <mergeCell ref="C184:C189"/>
    <mergeCell ref="D184:D189"/>
    <mergeCell ref="J184:J189"/>
    <mergeCell ref="K184:K189"/>
    <mergeCell ref="E148:E153"/>
    <mergeCell ref="E154:E159"/>
    <mergeCell ref="E160:E165"/>
    <mergeCell ref="E166:E171"/>
    <mergeCell ref="A190:A195"/>
    <mergeCell ref="B190:B195"/>
    <mergeCell ref="C190:C195"/>
    <mergeCell ref="D190:D195"/>
    <mergeCell ref="J190:J195"/>
    <mergeCell ref="K190:K195"/>
    <mergeCell ref="L192:L193"/>
    <mergeCell ref="L194:L195"/>
    <mergeCell ref="L184:L189"/>
    <mergeCell ref="K172:K177"/>
    <mergeCell ref="A178:A183"/>
    <mergeCell ref="B178:B183"/>
    <mergeCell ref="C178:C183"/>
    <mergeCell ref="D178:D183"/>
    <mergeCell ref="J178:J183"/>
    <mergeCell ref="K178:K183"/>
    <mergeCell ref="B208:B213"/>
    <mergeCell ref="C208:C213"/>
    <mergeCell ref="D208:D213"/>
    <mergeCell ref="J208:J213"/>
    <mergeCell ref="K208:K213"/>
    <mergeCell ref="L210:L211"/>
    <mergeCell ref="L212:L213"/>
    <mergeCell ref="E184:E189"/>
    <mergeCell ref="E190:E195"/>
    <mergeCell ref="E172:E177"/>
    <mergeCell ref="E178:E183"/>
    <mergeCell ref="A214:A219"/>
    <mergeCell ref="B214:B219"/>
    <mergeCell ref="C214:C219"/>
    <mergeCell ref="D214:D219"/>
    <mergeCell ref="J214:J219"/>
    <mergeCell ref="K214:K219"/>
    <mergeCell ref="L216:L217"/>
    <mergeCell ref="L218:L219"/>
    <mergeCell ref="L220:L225"/>
    <mergeCell ref="A196:A201"/>
    <mergeCell ref="B196:B201"/>
    <mergeCell ref="C196:C201"/>
    <mergeCell ref="D196:D201"/>
    <mergeCell ref="J196:J201"/>
    <mergeCell ref="K196:K201"/>
    <mergeCell ref="L198:L199"/>
    <mergeCell ref="L200:L201"/>
    <mergeCell ref="A202:A207"/>
    <mergeCell ref="B202:B207"/>
    <mergeCell ref="C202:C207"/>
    <mergeCell ref="D202:D207"/>
    <mergeCell ref="J202:J207"/>
    <mergeCell ref="K202:K207"/>
    <mergeCell ref="L204:L205"/>
    <mergeCell ref="L206:L207"/>
    <mergeCell ref="E208:E213"/>
    <mergeCell ref="E214:E219"/>
    <mergeCell ref="E220:E225"/>
    <mergeCell ref="E196:E201"/>
    <mergeCell ref="E202:E207"/>
    <mergeCell ref="A250:A255"/>
    <mergeCell ref="B250:B255"/>
    <mergeCell ref="C250:C255"/>
    <mergeCell ref="D250:D255"/>
    <mergeCell ref="J250:J255"/>
    <mergeCell ref="K250:K255"/>
    <mergeCell ref="L250:L255"/>
    <mergeCell ref="A232:A237"/>
    <mergeCell ref="B232:B237"/>
    <mergeCell ref="C232:C237"/>
    <mergeCell ref="D232:D237"/>
    <mergeCell ref="J232:J237"/>
    <mergeCell ref="K232:K237"/>
    <mergeCell ref="A238:A243"/>
    <mergeCell ref="B238:B243"/>
    <mergeCell ref="C238:C243"/>
    <mergeCell ref="D238:D243"/>
    <mergeCell ref="J238:J243"/>
    <mergeCell ref="K238:K243"/>
    <mergeCell ref="L232:L237"/>
    <mergeCell ref="L238:L243"/>
    <mergeCell ref="J244:J249"/>
    <mergeCell ref="M86:N87"/>
    <mergeCell ref="O86:P87"/>
    <mergeCell ref="Q86:R87"/>
    <mergeCell ref="S86:T87"/>
    <mergeCell ref="U86:V87"/>
    <mergeCell ref="W86:X87"/>
    <mergeCell ref="Y86:Z87"/>
    <mergeCell ref="AA86:AB87"/>
    <mergeCell ref="AC86:AD87"/>
    <mergeCell ref="AE86:AF87"/>
    <mergeCell ref="A244:A249"/>
    <mergeCell ref="B244:B249"/>
    <mergeCell ref="C244:C249"/>
    <mergeCell ref="D244:D249"/>
    <mergeCell ref="K244:K249"/>
    <mergeCell ref="L246:L247"/>
    <mergeCell ref="L248:L249"/>
    <mergeCell ref="A220:A225"/>
    <mergeCell ref="B220:B225"/>
    <mergeCell ref="C220:C225"/>
    <mergeCell ref="D220:D225"/>
    <mergeCell ref="J220:J225"/>
    <mergeCell ref="K220:K225"/>
    <mergeCell ref="A226:A231"/>
    <mergeCell ref="B226:B231"/>
    <mergeCell ref="C226:C231"/>
    <mergeCell ref="D226:D231"/>
    <mergeCell ref="J226:J231"/>
    <mergeCell ref="K226:K231"/>
    <mergeCell ref="L226:L231"/>
    <mergeCell ref="A208:A213"/>
    <mergeCell ref="Q220:Q221"/>
    <mergeCell ref="AU118:AU119"/>
    <mergeCell ref="O118:O119"/>
    <mergeCell ref="Q118:Q119"/>
    <mergeCell ref="S118:S119"/>
    <mergeCell ref="U118:U119"/>
    <mergeCell ref="W118:W119"/>
    <mergeCell ref="Y118:Y119"/>
    <mergeCell ref="AA118:AA119"/>
    <mergeCell ref="AC118:AC119"/>
    <mergeCell ref="AU110:AV111"/>
    <mergeCell ref="AW110:AX111"/>
    <mergeCell ref="AY110:AZ111"/>
    <mergeCell ref="BA110:BB111"/>
    <mergeCell ref="M96:N97"/>
    <mergeCell ref="O96:P97"/>
    <mergeCell ref="Q96:R97"/>
    <mergeCell ref="S96:T97"/>
    <mergeCell ref="U96:V97"/>
    <mergeCell ref="W96:X97"/>
    <mergeCell ref="Y96:Z97"/>
    <mergeCell ref="AA96:AB97"/>
    <mergeCell ref="AC96:AD97"/>
    <mergeCell ref="AE96:AF97"/>
    <mergeCell ref="AG96:AH97"/>
    <mergeCell ref="AI96:AJ97"/>
    <mergeCell ref="AK96:AL97"/>
    <mergeCell ref="AM96:AN97"/>
    <mergeCell ref="AO96:AP97"/>
    <mergeCell ref="AQ96:AR97"/>
    <mergeCell ref="AS96:AT97"/>
    <mergeCell ref="AU96:AV97"/>
    <mergeCell ref="AW96:AX97"/>
    <mergeCell ref="BC122:BC123"/>
    <mergeCell ref="AW118:AW119"/>
    <mergeCell ref="AY118:AY119"/>
    <mergeCell ref="BA118:BA119"/>
    <mergeCell ref="BC118:BC119"/>
    <mergeCell ref="O120:O121"/>
    <mergeCell ref="Q120:Q121"/>
    <mergeCell ref="S120:S121"/>
    <mergeCell ref="U120:U121"/>
    <mergeCell ref="W120:W121"/>
    <mergeCell ref="Y120:Y121"/>
    <mergeCell ref="AA120:AA121"/>
    <mergeCell ref="AC120:AC121"/>
    <mergeCell ref="AE120:AE121"/>
    <mergeCell ref="AG120:AG121"/>
    <mergeCell ref="AI120:AI121"/>
    <mergeCell ref="AK120:AK121"/>
    <mergeCell ref="AM120:AM121"/>
    <mergeCell ref="AO120:AO121"/>
    <mergeCell ref="AQ120:AQ121"/>
    <mergeCell ref="AS120:AS121"/>
    <mergeCell ref="AU120:AU121"/>
    <mergeCell ref="AW120:AW121"/>
    <mergeCell ref="AY120:AY121"/>
    <mergeCell ref="AE118:AE119"/>
    <mergeCell ref="AG118:AG119"/>
    <mergeCell ref="AI118:AI119"/>
    <mergeCell ref="AK118:AK119"/>
    <mergeCell ref="AM118:AM119"/>
    <mergeCell ref="AO118:AO119"/>
    <mergeCell ref="AQ118:AQ119"/>
    <mergeCell ref="AS118:AS119"/>
    <mergeCell ref="AU136:AU137"/>
    <mergeCell ref="M136:M137"/>
    <mergeCell ref="O136:O137"/>
    <mergeCell ref="Q136:Q137"/>
    <mergeCell ref="S136:S137"/>
    <mergeCell ref="U136:U137"/>
    <mergeCell ref="W136:W137"/>
    <mergeCell ref="Y136:Y137"/>
    <mergeCell ref="AA136:AA137"/>
    <mergeCell ref="AC136:AC137"/>
    <mergeCell ref="BA120:BA121"/>
    <mergeCell ref="BC120:BC121"/>
    <mergeCell ref="O122:O123"/>
    <mergeCell ref="Q122:Q123"/>
    <mergeCell ref="S122:S123"/>
    <mergeCell ref="U122:U123"/>
    <mergeCell ref="W122:W123"/>
    <mergeCell ref="Y122:Y123"/>
    <mergeCell ref="AA122:AA123"/>
    <mergeCell ref="AC122:AC123"/>
    <mergeCell ref="AE122:AE123"/>
    <mergeCell ref="AG122:AG123"/>
    <mergeCell ref="AI122:AI123"/>
    <mergeCell ref="AK122:AK123"/>
    <mergeCell ref="AM122:AM123"/>
    <mergeCell ref="AO122:AO123"/>
    <mergeCell ref="AQ122:AQ123"/>
    <mergeCell ref="AS122:AS123"/>
    <mergeCell ref="AU122:AU123"/>
    <mergeCell ref="AW122:AW123"/>
    <mergeCell ref="AY122:AY123"/>
    <mergeCell ref="BA122:BA123"/>
    <mergeCell ref="AW136:AW137"/>
    <mergeCell ref="AY136:AY137"/>
    <mergeCell ref="BA136:BA137"/>
    <mergeCell ref="BC136:BC137"/>
    <mergeCell ref="M138:M139"/>
    <mergeCell ref="O138:O139"/>
    <mergeCell ref="Q138:Q139"/>
    <mergeCell ref="S138:S139"/>
    <mergeCell ref="U138:U139"/>
    <mergeCell ref="W138:W139"/>
    <mergeCell ref="Y138:Y139"/>
    <mergeCell ref="AA138:AA139"/>
    <mergeCell ref="AC138:AC139"/>
    <mergeCell ref="AE138:AE139"/>
    <mergeCell ref="AG138:AG139"/>
    <mergeCell ref="AI138:AI139"/>
    <mergeCell ref="AK138:AK139"/>
    <mergeCell ref="AM138:AM139"/>
    <mergeCell ref="AO138:AO139"/>
    <mergeCell ref="AQ138:AQ139"/>
    <mergeCell ref="AS138:AS139"/>
    <mergeCell ref="AU138:AU139"/>
    <mergeCell ref="AW138:AW139"/>
    <mergeCell ref="AY138:AY139"/>
    <mergeCell ref="AE136:AE137"/>
    <mergeCell ref="AG136:AG137"/>
    <mergeCell ref="AI136:AI137"/>
    <mergeCell ref="AK136:AK137"/>
    <mergeCell ref="AM136:AM137"/>
    <mergeCell ref="AO136:AO137"/>
    <mergeCell ref="AQ136:AQ137"/>
    <mergeCell ref="AS136:AS137"/>
    <mergeCell ref="BA138:BA139"/>
    <mergeCell ref="BC138:BC139"/>
    <mergeCell ref="M140:M141"/>
    <mergeCell ref="O140:O141"/>
    <mergeCell ref="Q140:Q141"/>
    <mergeCell ref="S140:S141"/>
    <mergeCell ref="U140:U141"/>
    <mergeCell ref="W140:W141"/>
    <mergeCell ref="Y140:Y141"/>
    <mergeCell ref="AA140:AA141"/>
    <mergeCell ref="AC140:AC141"/>
    <mergeCell ref="AE140:AE141"/>
    <mergeCell ref="AG140:AG141"/>
    <mergeCell ref="AI140:AI141"/>
    <mergeCell ref="AK140:AK141"/>
    <mergeCell ref="AM140:AM141"/>
    <mergeCell ref="AO140:AO141"/>
    <mergeCell ref="AQ140:AQ141"/>
    <mergeCell ref="AS140:AS141"/>
    <mergeCell ref="AU140:AU141"/>
    <mergeCell ref="AW140:AW141"/>
    <mergeCell ref="AY140:AY141"/>
    <mergeCell ref="BA140:BA141"/>
    <mergeCell ref="BC140:BC141"/>
    <mergeCell ref="AG142:AG143"/>
    <mergeCell ref="AI142:AI143"/>
    <mergeCell ref="AK142:AK143"/>
    <mergeCell ref="AM142:AM143"/>
    <mergeCell ref="AO142:AO143"/>
    <mergeCell ref="AQ142:AQ143"/>
    <mergeCell ref="AS142:AS143"/>
    <mergeCell ref="AU142:AU143"/>
    <mergeCell ref="M142:M143"/>
    <mergeCell ref="O142:O143"/>
    <mergeCell ref="Q142:Q143"/>
    <mergeCell ref="S142:S143"/>
    <mergeCell ref="U142:U143"/>
    <mergeCell ref="W142:W143"/>
    <mergeCell ref="Y142:Y143"/>
    <mergeCell ref="AA142:AA143"/>
    <mergeCell ref="AC142:AC143"/>
    <mergeCell ref="AQ146:AQ147"/>
    <mergeCell ref="AS146:AS147"/>
    <mergeCell ref="AU146:AU147"/>
    <mergeCell ref="AW146:AW147"/>
    <mergeCell ref="AY146:AY147"/>
    <mergeCell ref="BA146:BA147"/>
    <mergeCell ref="BC146:BC147"/>
    <mergeCell ref="AW142:AW143"/>
    <mergeCell ref="AY142:AY143"/>
    <mergeCell ref="BA142:BA143"/>
    <mergeCell ref="BC142:BC143"/>
    <mergeCell ref="M144:M145"/>
    <mergeCell ref="O144:O145"/>
    <mergeCell ref="Q144:Q145"/>
    <mergeCell ref="S144:S145"/>
    <mergeCell ref="U144:U145"/>
    <mergeCell ref="W144:W145"/>
    <mergeCell ref="Y144:Y145"/>
    <mergeCell ref="AA144:AA145"/>
    <mergeCell ref="AC144:AC145"/>
    <mergeCell ref="AE144:AE145"/>
    <mergeCell ref="AG144:AG145"/>
    <mergeCell ref="AI144:AI145"/>
    <mergeCell ref="AK144:AK145"/>
    <mergeCell ref="AM144:AM145"/>
    <mergeCell ref="AO144:AO145"/>
    <mergeCell ref="AQ144:AQ145"/>
    <mergeCell ref="AS144:AS145"/>
    <mergeCell ref="AU144:AU145"/>
    <mergeCell ref="AW144:AW145"/>
    <mergeCell ref="AY144:AY145"/>
    <mergeCell ref="AE142:AE143"/>
    <mergeCell ref="AI148:AI149"/>
    <mergeCell ref="AK148:AK149"/>
    <mergeCell ref="AM148:AM149"/>
    <mergeCell ref="AO148:AO149"/>
    <mergeCell ref="AQ148:AQ149"/>
    <mergeCell ref="AS148:AS149"/>
    <mergeCell ref="AU148:AU149"/>
    <mergeCell ref="M148:M149"/>
    <mergeCell ref="O148:O149"/>
    <mergeCell ref="Q148:Q149"/>
    <mergeCell ref="S148:S149"/>
    <mergeCell ref="U148:U149"/>
    <mergeCell ref="W148:W149"/>
    <mergeCell ref="Y148:Y149"/>
    <mergeCell ref="AA148:AA149"/>
    <mergeCell ref="AC148:AC149"/>
    <mergeCell ref="BA144:BA145"/>
    <mergeCell ref="M146:M147"/>
    <mergeCell ref="O146:O147"/>
    <mergeCell ref="Q146:Q147"/>
    <mergeCell ref="S146:S147"/>
    <mergeCell ref="U146:U147"/>
    <mergeCell ref="W146:W147"/>
    <mergeCell ref="Y146:Y147"/>
    <mergeCell ref="AA146:AA147"/>
    <mergeCell ref="AC146:AC147"/>
    <mergeCell ref="AE146:AE147"/>
    <mergeCell ref="AG146:AG147"/>
    <mergeCell ref="AI146:AI147"/>
    <mergeCell ref="AK146:AK147"/>
    <mergeCell ref="AM146:AM147"/>
    <mergeCell ref="AO146:AO147"/>
    <mergeCell ref="AS152:AS153"/>
    <mergeCell ref="AU152:AU153"/>
    <mergeCell ref="AW152:AW153"/>
    <mergeCell ref="AY152:AY153"/>
    <mergeCell ref="BA152:BA153"/>
    <mergeCell ref="BC152:BC153"/>
    <mergeCell ref="AW148:AW149"/>
    <mergeCell ref="AY148:AY149"/>
    <mergeCell ref="BA148:BA149"/>
    <mergeCell ref="BC148:BC149"/>
    <mergeCell ref="M150:M151"/>
    <mergeCell ref="O150:O151"/>
    <mergeCell ref="Q150:Q151"/>
    <mergeCell ref="S150:S151"/>
    <mergeCell ref="U150:U151"/>
    <mergeCell ref="W150:W151"/>
    <mergeCell ref="Y150:Y151"/>
    <mergeCell ref="AA150:AA151"/>
    <mergeCell ref="AC150:AC151"/>
    <mergeCell ref="AE150:AE151"/>
    <mergeCell ref="AG150:AG151"/>
    <mergeCell ref="AI150:AI151"/>
    <mergeCell ref="AK150:AK151"/>
    <mergeCell ref="AM150:AM151"/>
    <mergeCell ref="AO150:AO151"/>
    <mergeCell ref="AQ150:AQ151"/>
    <mergeCell ref="AS150:AS151"/>
    <mergeCell ref="AU150:AU151"/>
    <mergeCell ref="AW150:AW151"/>
    <mergeCell ref="AY150:AY151"/>
    <mergeCell ref="AE148:AE149"/>
    <mergeCell ref="AG148:AG149"/>
    <mergeCell ref="AM154:AM155"/>
    <mergeCell ref="AO154:AO155"/>
    <mergeCell ref="AQ154:AQ155"/>
    <mergeCell ref="AS154:AS155"/>
    <mergeCell ref="AU154:AU155"/>
    <mergeCell ref="M154:M155"/>
    <mergeCell ref="O154:O155"/>
    <mergeCell ref="Q154:Q155"/>
    <mergeCell ref="S154:S155"/>
    <mergeCell ref="U154:U155"/>
    <mergeCell ref="W154:W155"/>
    <mergeCell ref="Y154:Y155"/>
    <mergeCell ref="AA154:AA155"/>
    <mergeCell ref="AC154:AC155"/>
    <mergeCell ref="BA150:BA151"/>
    <mergeCell ref="BC150:BC151"/>
    <mergeCell ref="M152:M153"/>
    <mergeCell ref="O152:O153"/>
    <mergeCell ref="Q152:Q153"/>
    <mergeCell ref="S152:S153"/>
    <mergeCell ref="U152:U153"/>
    <mergeCell ref="W152:W153"/>
    <mergeCell ref="Y152:Y153"/>
    <mergeCell ref="AA152:AA153"/>
    <mergeCell ref="AC152:AC153"/>
    <mergeCell ref="AE152:AE153"/>
    <mergeCell ref="AG152:AG153"/>
    <mergeCell ref="AI152:AI153"/>
    <mergeCell ref="AK152:AK153"/>
    <mergeCell ref="AM152:AM153"/>
    <mergeCell ref="AO152:AO153"/>
    <mergeCell ref="AQ152:AQ153"/>
    <mergeCell ref="AW158:AW159"/>
    <mergeCell ref="AY158:AY159"/>
    <mergeCell ref="BA158:BA159"/>
    <mergeCell ref="BC158:BC159"/>
    <mergeCell ref="AW154:AW155"/>
    <mergeCell ref="AY154:AY155"/>
    <mergeCell ref="BA154:BA155"/>
    <mergeCell ref="BC154:BC155"/>
    <mergeCell ref="M156:M157"/>
    <mergeCell ref="O156:O157"/>
    <mergeCell ref="Q156:Q157"/>
    <mergeCell ref="S156:S157"/>
    <mergeCell ref="U156:U157"/>
    <mergeCell ref="W156:W157"/>
    <mergeCell ref="Y156:Y157"/>
    <mergeCell ref="AA156:AA157"/>
    <mergeCell ref="AC156:AC157"/>
    <mergeCell ref="AE156:AE157"/>
    <mergeCell ref="AG156:AG157"/>
    <mergeCell ref="AI156:AI157"/>
    <mergeCell ref="AK156:AK157"/>
    <mergeCell ref="AM156:AM157"/>
    <mergeCell ref="AO156:AO157"/>
    <mergeCell ref="AQ156:AQ157"/>
    <mergeCell ref="AS156:AS157"/>
    <mergeCell ref="AU156:AU157"/>
    <mergeCell ref="AW156:AW157"/>
    <mergeCell ref="AY156:AY157"/>
    <mergeCell ref="AE154:AE155"/>
    <mergeCell ref="AG154:AG155"/>
    <mergeCell ref="AI154:AI155"/>
    <mergeCell ref="AK154:AK155"/>
    <mergeCell ref="AQ160:AQ161"/>
    <mergeCell ref="AS160:AS161"/>
    <mergeCell ref="AU160:AU161"/>
    <mergeCell ref="M160:M161"/>
    <mergeCell ref="O160:O161"/>
    <mergeCell ref="Q160:Q161"/>
    <mergeCell ref="S160:S161"/>
    <mergeCell ref="U160:U161"/>
    <mergeCell ref="W160:W161"/>
    <mergeCell ref="Y160:Y161"/>
    <mergeCell ref="AA160:AA161"/>
    <mergeCell ref="AC160:AC161"/>
    <mergeCell ref="BA156:BA157"/>
    <mergeCell ref="BC156:BC157"/>
    <mergeCell ref="M158:M159"/>
    <mergeCell ref="O158:O159"/>
    <mergeCell ref="Q158:Q159"/>
    <mergeCell ref="S158:S159"/>
    <mergeCell ref="U158:U159"/>
    <mergeCell ref="W158:W159"/>
    <mergeCell ref="Y158:Y159"/>
    <mergeCell ref="AA158:AA159"/>
    <mergeCell ref="AC158:AC159"/>
    <mergeCell ref="AE158:AE159"/>
    <mergeCell ref="AG158:AG159"/>
    <mergeCell ref="AI158:AI159"/>
    <mergeCell ref="AK158:AK159"/>
    <mergeCell ref="AM158:AM159"/>
    <mergeCell ref="AO158:AO159"/>
    <mergeCell ref="AQ158:AQ159"/>
    <mergeCell ref="AS158:AS159"/>
    <mergeCell ref="AU158:AU159"/>
    <mergeCell ref="BA164:BA165"/>
    <mergeCell ref="BC164:BC165"/>
    <mergeCell ref="AW160:AW161"/>
    <mergeCell ref="AY160:AY161"/>
    <mergeCell ref="BA160:BA161"/>
    <mergeCell ref="BC160:BC161"/>
    <mergeCell ref="M162:M163"/>
    <mergeCell ref="O162:O163"/>
    <mergeCell ref="Q162:Q163"/>
    <mergeCell ref="S162:S163"/>
    <mergeCell ref="U162:U163"/>
    <mergeCell ref="W162:W163"/>
    <mergeCell ref="Y162:Y163"/>
    <mergeCell ref="AA162:AA163"/>
    <mergeCell ref="AC162:AC163"/>
    <mergeCell ref="AE162:AE163"/>
    <mergeCell ref="AG162:AG163"/>
    <mergeCell ref="AI162:AI163"/>
    <mergeCell ref="AK162:AK163"/>
    <mergeCell ref="AM162:AM163"/>
    <mergeCell ref="AO162:AO163"/>
    <mergeCell ref="AQ162:AQ163"/>
    <mergeCell ref="AS162:AS163"/>
    <mergeCell ref="AU162:AU163"/>
    <mergeCell ref="AW162:AW163"/>
    <mergeCell ref="AY162:AY163"/>
    <mergeCell ref="AE160:AE161"/>
    <mergeCell ref="AG160:AG161"/>
    <mergeCell ref="AI160:AI161"/>
    <mergeCell ref="AK160:AK161"/>
    <mergeCell ref="AM160:AM161"/>
    <mergeCell ref="AO160:AO161"/>
    <mergeCell ref="AU166:AU167"/>
    <mergeCell ref="M166:M167"/>
    <mergeCell ref="O166:O167"/>
    <mergeCell ref="Q166:Q167"/>
    <mergeCell ref="S166:S167"/>
    <mergeCell ref="U166:U167"/>
    <mergeCell ref="W166:W167"/>
    <mergeCell ref="Y166:Y167"/>
    <mergeCell ref="AA166:AA167"/>
    <mergeCell ref="AC166:AC167"/>
    <mergeCell ref="BA162:BA163"/>
    <mergeCell ref="BC162:BC163"/>
    <mergeCell ref="M164:M165"/>
    <mergeCell ref="O164:O165"/>
    <mergeCell ref="Q164:Q165"/>
    <mergeCell ref="S164:S165"/>
    <mergeCell ref="U164:U165"/>
    <mergeCell ref="W164:W165"/>
    <mergeCell ref="Y164:Y165"/>
    <mergeCell ref="AA164:AA165"/>
    <mergeCell ref="AC164:AC165"/>
    <mergeCell ref="AE164:AE165"/>
    <mergeCell ref="AG164:AG165"/>
    <mergeCell ref="AI164:AI165"/>
    <mergeCell ref="AK164:AK165"/>
    <mergeCell ref="AM164:AM165"/>
    <mergeCell ref="AO164:AO165"/>
    <mergeCell ref="AQ164:AQ165"/>
    <mergeCell ref="AS164:AS165"/>
    <mergeCell ref="AU164:AU165"/>
    <mergeCell ref="AW164:AW165"/>
    <mergeCell ref="AY164:AY165"/>
    <mergeCell ref="AW166:AW167"/>
    <mergeCell ref="AY166:AY167"/>
    <mergeCell ref="BA166:BA167"/>
    <mergeCell ref="BC166:BC167"/>
    <mergeCell ref="M168:M169"/>
    <mergeCell ref="O168:O169"/>
    <mergeCell ref="Q168:Q169"/>
    <mergeCell ref="S168:S169"/>
    <mergeCell ref="U168:U169"/>
    <mergeCell ref="W168:W169"/>
    <mergeCell ref="Y168:Y169"/>
    <mergeCell ref="AA168:AA169"/>
    <mergeCell ref="AC168:AC169"/>
    <mergeCell ref="AE168:AE169"/>
    <mergeCell ref="AG168:AG169"/>
    <mergeCell ref="AI168:AI169"/>
    <mergeCell ref="AK168:AK169"/>
    <mergeCell ref="AM168:AM169"/>
    <mergeCell ref="AO168:AO169"/>
    <mergeCell ref="AQ168:AQ169"/>
    <mergeCell ref="AS168:AS169"/>
    <mergeCell ref="AU168:AU169"/>
    <mergeCell ref="AW168:AW169"/>
    <mergeCell ref="AY168:AY169"/>
    <mergeCell ref="AE166:AE167"/>
    <mergeCell ref="AG166:AG167"/>
    <mergeCell ref="AI166:AI167"/>
    <mergeCell ref="AK166:AK167"/>
    <mergeCell ref="AM166:AM167"/>
    <mergeCell ref="AO166:AO167"/>
    <mergeCell ref="AQ166:AQ167"/>
    <mergeCell ref="AS166:AS167"/>
    <mergeCell ref="BA168:BA169"/>
    <mergeCell ref="BC168:BC169"/>
    <mergeCell ref="M170:M171"/>
    <mergeCell ref="O170:O171"/>
    <mergeCell ref="Q170:Q171"/>
    <mergeCell ref="S170:S171"/>
    <mergeCell ref="U170:U171"/>
    <mergeCell ref="W170:W171"/>
    <mergeCell ref="Y170:Y171"/>
    <mergeCell ref="AA170:AA171"/>
    <mergeCell ref="AC170:AC171"/>
    <mergeCell ref="AE170:AE171"/>
    <mergeCell ref="AG170:AG171"/>
    <mergeCell ref="AI170:AI171"/>
    <mergeCell ref="AK170:AK171"/>
    <mergeCell ref="AM170:AM171"/>
    <mergeCell ref="AO170:AO171"/>
    <mergeCell ref="AQ170:AQ171"/>
    <mergeCell ref="AS170:AS171"/>
    <mergeCell ref="AU170:AU171"/>
    <mergeCell ref="AW170:AW171"/>
    <mergeCell ref="AY170:AY171"/>
    <mergeCell ref="BA170:BA171"/>
    <mergeCell ref="BC170:BC171"/>
    <mergeCell ref="AS174:AS175"/>
    <mergeCell ref="AU174:AU175"/>
    <mergeCell ref="AW174:AW175"/>
    <mergeCell ref="AY174:AY175"/>
    <mergeCell ref="AE172:AE173"/>
    <mergeCell ref="AG172:AG173"/>
    <mergeCell ref="AI172:AI173"/>
    <mergeCell ref="AK172:AK173"/>
    <mergeCell ref="AM172:AM173"/>
    <mergeCell ref="AO172:AO173"/>
    <mergeCell ref="AQ172:AQ173"/>
    <mergeCell ref="AS172:AS173"/>
    <mergeCell ref="AU172:AU173"/>
    <mergeCell ref="M172:M173"/>
    <mergeCell ref="O172:O173"/>
    <mergeCell ref="Q172:Q173"/>
    <mergeCell ref="S172:S173"/>
    <mergeCell ref="U172:U173"/>
    <mergeCell ref="W172:W173"/>
    <mergeCell ref="Y172:Y173"/>
    <mergeCell ref="AA172:AA173"/>
    <mergeCell ref="AC172:AC173"/>
    <mergeCell ref="AG176:AG177"/>
    <mergeCell ref="AI176:AI177"/>
    <mergeCell ref="AK176:AK177"/>
    <mergeCell ref="AM176:AM177"/>
    <mergeCell ref="AO176:AO177"/>
    <mergeCell ref="AQ176:AQ177"/>
    <mergeCell ref="AS176:AS177"/>
    <mergeCell ref="AU176:AU177"/>
    <mergeCell ref="AW176:AW177"/>
    <mergeCell ref="AY176:AY177"/>
    <mergeCell ref="BA176:BA177"/>
    <mergeCell ref="BC176:BC177"/>
    <mergeCell ref="AW172:AW173"/>
    <mergeCell ref="AY172:AY173"/>
    <mergeCell ref="BA172:BA173"/>
    <mergeCell ref="BC172:BC173"/>
    <mergeCell ref="M174:M175"/>
    <mergeCell ref="O174:O175"/>
    <mergeCell ref="Q174:Q175"/>
    <mergeCell ref="S174:S175"/>
    <mergeCell ref="U174:U175"/>
    <mergeCell ref="W174:W175"/>
    <mergeCell ref="Y174:Y175"/>
    <mergeCell ref="AA174:AA175"/>
    <mergeCell ref="AC174:AC175"/>
    <mergeCell ref="AE174:AE175"/>
    <mergeCell ref="AG174:AG175"/>
    <mergeCell ref="AI174:AI175"/>
    <mergeCell ref="AK174:AK175"/>
    <mergeCell ref="AM174:AM175"/>
    <mergeCell ref="AO174:AO175"/>
    <mergeCell ref="AQ174:AQ175"/>
    <mergeCell ref="AU184:AU185"/>
    <mergeCell ref="M184:M185"/>
    <mergeCell ref="O184:O185"/>
    <mergeCell ref="Q184:Q185"/>
    <mergeCell ref="S184:S185"/>
    <mergeCell ref="U184:U185"/>
    <mergeCell ref="W184:W185"/>
    <mergeCell ref="Y184:Y185"/>
    <mergeCell ref="AA184:AA185"/>
    <mergeCell ref="AC184:AC185"/>
    <mergeCell ref="AC178:AC183"/>
    <mergeCell ref="AE178:AE183"/>
    <mergeCell ref="AG178:AG183"/>
    <mergeCell ref="AI178:AI183"/>
    <mergeCell ref="AK178:AK183"/>
    <mergeCell ref="AM178:AM183"/>
    <mergeCell ref="AO178:AO183"/>
    <mergeCell ref="AQ178:AQ183"/>
    <mergeCell ref="AS178:AS183"/>
    <mergeCell ref="AU178:AU183"/>
    <mergeCell ref="AW184:AW185"/>
    <mergeCell ref="AY184:AY185"/>
    <mergeCell ref="BA184:BA185"/>
    <mergeCell ref="BC184:BC185"/>
    <mergeCell ref="M186:M187"/>
    <mergeCell ref="O186:O187"/>
    <mergeCell ref="Q186:Q187"/>
    <mergeCell ref="S186:S187"/>
    <mergeCell ref="U186:U187"/>
    <mergeCell ref="W186:W187"/>
    <mergeCell ref="Y186:Y187"/>
    <mergeCell ref="AA186:AA187"/>
    <mergeCell ref="AC186:AC187"/>
    <mergeCell ref="AE186:AE187"/>
    <mergeCell ref="AG186:AG187"/>
    <mergeCell ref="AI186:AI187"/>
    <mergeCell ref="AK186:AK187"/>
    <mergeCell ref="AM186:AM187"/>
    <mergeCell ref="AO186:AO187"/>
    <mergeCell ref="AQ186:AQ187"/>
    <mergeCell ref="AS186:AS187"/>
    <mergeCell ref="AU186:AU187"/>
    <mergeCell ref="AW186:AW187"/>
    <mergeCell ref="AY186:AY187"/>
    <mergeCell ref="AE184:AE185"/>
    <mergeCell ref="AG184:AG185"/>
    <mergeCell ref="AI184:AI185"/>
    <mergeCell ref="AK184:AK185"/>
    <mergeCell ref="AM184:AM185"/>
    <mergeCell ref="AO184:AO185"/>
    <mergeCell ref="AQ184:AQ185"/>
    <mergeCell ref="AS184:AS185"/>
    <mergeCell ref="AG214:AH214"/>
    <mergeCell ref="AI214:AJ214"/>
    <mergeCell ref="BA186:BA187"/>
    <mergeCell ref="BC186:BC187"/>
    <mergeCell ref="M188:M189"/>
    <mergeCell ref="O188:O189"/>
    <mergeCell ref="Q188:Q189"/>
    <mergeCell ref="S188:S189"/>
    <mergeCell ref="U188:U189"/>
    <mergeCell ref="W188:W189"/>
    <mergeCell ref="Y188:Y189"/>
    <mergeCell ref="AA188:AA189"/>
    <mergeCell ref="AC188:AC189"/>
    <mergeCell ref="AE188:AE189"/>
    <mergeCell ref="AG188:AG189"/>
    <mergeCell ref="AI188:AI189"/>
    <mergeCell ref="AK188:AK189"/>
    <mergeCell ref="AM188:AM189"/>
    <mergeCell ref="AO188:AO189"/>
    <mergeCell ref="AQ188:AQ189"/>
    <mergeCell ref="AS188:AS189"/>
    <mergeCell ref="AU188:AU189"/>
    <mergeCell ref="AW188:AW189"/>
    <mergeCell ref="AY188:AY189"/>
    <mergeCell ref="BA188:BA189"/>
    <mergeCell ref="BC188:BC189"/>
    <mergeCell ref="Q204:R205"/>
    <mergeCell ref="S204:T205"/>
    <mergeCell ref="U204:V205"/>
    <mergeCell ref="W204:X205"/>
    <mergeCell ref="Y204:Z205"/>
    <mergeCell ref="AA204:AB205"/>
    <mergeCell ref="S220:S221"/>
    <mergeCell ref="U220:U221"/>
    <mergeCell ref="W220:W221"/>
    <mergeCell ref="Y220:Y221"/>
    <mergeCell ref="AA220:AA221"/>
    <mergeCell ref="AC220:AC221"/>
    <mergeCell ref="AQ224:AQ225"/>
    <mergeCell ref="AS224:AS225"/>
    <mergeCell ref="AU224:AU225"/>
    <mergeCell ref="AW224:AW225"/>
    <mergeCell ref="AY224:AY225"/>
    <mergeCell ref="AC204:AD205"/>
    <mergeCell ref="AE204:AF205"/>
    <mergeCell ref="M214:N214"/>
    <mergeCell ref="O214:P214"/>
    <mergeCell ref="Q214:R214"/>
    <mergeCell ref="S214:T214"/>
    <mergeCell ref="U214:V214"/>
    <mergeCell ref="W214:X214"/>
    <mergeCell ref="Y214:Z214"/>
    <mergeCell ref="AA214:AB214"/>
    <mergeCell ref="AC214:AD214"/>
    <mergeCell ref="AE214:AF214"/>
    <mergeCell ref="AG220:AG221"/>
    <mergeCell ref="AI220:AI221"/>
    <mergeCell ref="AK220:AK221"/>
    <mergeCell ref="AM220:AM221"/>
    <mergeCell ref="AO220:AO221"/>
    <mergeCell ref="AG204:AH205"/>
    <mergeCell ref="AI204:AJ205"/>
    <mergeCell ref="AK204:AL205"/>
    <mergeCell ref="AS214:AT214"/>
    <mergeCell ref="BA224:BA225"/>
    <mergeCell ref="BC224:BC225"/>
    <mergeCell ref="AW220:AW221"/>
    <mergeCell ref="AY220:AY221"/>
    <mergeCell ref="BA220:BA221"/>
    <mergeCell ref="BC220:BC221"/>
    <mergeCell ref="M222:M223"/>
    <mergeCell ref="O222:O223"/>
    <mergeCell ref="Q222:Q223"/>
    <mergeCell ref="S222:S223"/>
    <mergeCell ref="U222:U223"/>
    <mergeCell ref="W222:W223"/>
    <mergeCell ref="Y222:Y223"/>
    <mergeCell ref="AA222:AA223"/>
    <mergeCell ref="AC222:AC223"/>
    <mergeCell ref="AE222:AE223"/>
    <mergeCell ref="AG222:AG223"/>
    <mergeCell ref="AI222:AI223"/>
    <mergeCell ref="AK222:AK223"/>
    <mergeCell ref="AM222:AM223"/>
    <mergeCell ref="AO222:AO223"/>
    <mergeCell ref="AQ222:AQ223"/>
    <mergeCell ref="AS222:AS223"/>
    <mergeCell ref="AU222:AU223"/>
    <mergeCell ref="AW222:AW223"/>
    <mergeCell ref="AY222:AY223"/>
    <mergeCell ref="AE220:AE221"/>
    <mergeCell ref="AQ220:AQ221"/>
    <mergeCell ref="AS220:AS221"/>
    <mergeCell ref="AU220:AU221"/>
    <mergeCell ref="M220:M221"/>
    <mergeCell ref="O220:O221"/>
    <mergeCell ref="AI226:AI227"/>
    <mergeCell ref="AK226:AK227"/>
    <mergeCell ref="AM226:AM227"/>
    <mergeCell ref="AO226:AO227"/>
    <mergeCell ref="AQ226:AQ227"/>
    <mergeCell ref="AS226:AS227"/>
    <mergeCell ref="AU226:AU227"/>
    <mergeCell ref="M226:M227"/>
    <mergeCell ref="O226:O227"/>
    <mergeCell ref="Q226:Q227"/>
    <mergeCell ref="S226:S227"/>
    <mergeCell ref="U226:U227"/>
    <mergeCell ref="W226:W227"/>
    <mergeCell ref="Y226:Y227"/>
    <mergeCell ref="AA226:AA227"/>
    <mergeCell ref="AC226:AC227"/>
    <mergeCell ref="BA222:BA223"/>
    <mergeCell ref="M224:M225"/>
    <mergeCell ref="O224:O225"/>
    <mergeCell ref="Q224:Q225"/>
    <mergeCell ref="S224:S225"/>
    <mergeCell ref="U224:U225"/>
    <mergeCell ref="W224:W225"/>
    <mergeCell ref="Y224:Y225"/>
    <mergeCell ref="AA224:AA225"/>
    <mergeCell ref="AC224:AC225"/>
    <mergeCell ref="AE224:AE225"/>
    <mergeCell ref="AG224:AG225"/>
    <mergeCell ref="AI224:AI225"/>
    <mergeCell ref="AK224:AK225"/>
    <mergeCell ref="AM224:AM225"/>
    <mergeCell ref="AO224:AO225"/>
    <mergeCell ref="AS230:AS231"/>
    <mergeCell ref="AU230:AU231"/>
    <mergeCell ref="AW230:AW231"/>
    <mergeCell ref="AY230:AY231"/>
    <mergeCell ref="BA230:BA231"/>
    <mergeCell ref="BC230:BC231"/>
    <mergeCell ref="AW226:AW227"/>
    <mergeCell ref="AY226:AY227"/>
    <mergeCell ref="BA226:BA227"/>
    <mergeCell ref="BC226:BC227"/>
    <mergeCell ref="M228:M229"/>
    <mergeCell ref="O228:O229"/>
    <mergeCell ref="Q228:Q229"/>
    <mergeCell ref="S228:S229"/>
    <mergeCell ref="U228:U229"/>
    <mergeCell ref="W228:W229"/>
    <mergeCell ref="Y228:Y229"/>
    <mergeCell ref="AA228:AA229"/>
    <mergeCell ref="AC228:AC229"/>
    <mergeCell ref="AE228:AE229"/>
    <mergeCell ref="AG228:AG229"/>
    <mergeCell ref="AI228:AI229"/>
    <mergeCell ref="AK228:AK229"/>
    <mergeCell ref="AM228:AM229"/>
    <mergeCell ref="AO228:AO229"/>
    <mergeCell ref="AQ228:AQ229"/>
    <mergeCell ref="AS228:AS229"/>
    <mergeCell ref="AU228:AU229"/>
    <mergeCell ref="AW228:AW229"/>
    <mergeCell ref="AY228:AY229"/>
    <mergeCell ref="AE226:AE227"/>
    <mergeCell ref="AG226:AG227"/>
    <mergeCell ref="AM232:AM233"/>
    <mergeCell ref="AO232:AO233"/>
    <mergeCell ref="AQ232:AQ233"/>
    <mergeCell ref="AS232:AS233"/>
    <mergeCell ref="AU232:AU233"/>
    <mergeCell ref="M232:M233"/>
    <mergeCell ref="O232:O233"/>
    <mergeCell ref="Q232:Q233"/>
    <mergeCell ref="S232:S233"/>
    <mergeCell ref="U232:U233"/>
    <mergeCell ref="W232:W233"/>
    <mergeCell ref="Y232:Y233"/>
    <mergeCell ref="AA232:AA233"/>
    <mergeCell ref="AC232:AC233"/>
    <mergeCell ref="BA228:BA229"/>
    <mergeCell ref="BC228:BC229"/>
    <mergeCell ref="M230:M231"/>
    <mergeCell ref="O230:O231"/>
    <mergeCell ref="Q230:Q231"/>
    <mergeCell ref="S230:S231"/>
    <mergeCell ref="U230:U231"/>
    <mergeCell ref="W230:W231"/>
    <mergeCell ref="Y230:Y231"/>
    <mergeCell ref="AA230:AA231"/>
    <mergeCell ref="AC230:AC231"/>
    <mergeCell ref="AE230:AE231"/>
    <mergeCell ref="AG230:AG231"/>
    <mergeCell ref="AI230:AI231"/>
    <mergeCell ref="AK230:AK231"/>
    <mergeCell ref="AM230:AM231"/>
    <mergeCell ref="AO230:AO231"/>
    <mergeCell ref="AQ230:AQ231"/>
    <mergeCell ref="AU236:AU237"/>
    <mergeCell ref="AW236:AW237"/>
    <mergeCell ref="AY236:AY237"/>
    <mergeCell ref="BA236:BA237"/>
    <mergeCell ref="BC236:BC237"/>
    <mergeCell ref="BC238:BC239"/>
    <mergeCell ref="BA232:BA233"/>
    <mergeCell ref="BC232:BC233"/>
    <mergeCell ref="M234:M235"/>
    <mergeCell ref="O234:O235"/>
    <mergeCell ref="Q234:Q235"/>
    <mergeCell ref="S234:S235"/>
    <mergeCell ref="U234:U235"/>
    <mergeCell ref="W234:W235"/>
    <mergeCell ref="Y234:Y235"/>
    <mergeCell ref="AA234:AA235"/>
    <mergeCell ref="AC234:AC235"/>
    <mergeCell ref="AE234:AE235"/>
    <mergeCell ref="AG234:AG235"/>
    <mergeCell ref="AI234:AI235"/>
    <mergeCell ref="AK234:AK235"/>
    <mergeCell ref="AM234:AM235"/>
    <mergeCell ref="AO234:AO235"/>
    <mergeCell ref="AQ234:AQ235"/>
    <mergeCell ref="AS234:AS235"/>
    <mergeCell ref="AU234:AU235"/>
    <mergeCell ref="AW234:AW235"/>
    <mergeCell ref="AY234:AY235"/>
    <mergeCell ref="AE232:AE233"/>
    <mergeCell ref="AG232:AG233"/>
    <mergeCell ref="AI232:AI233"/>
    <mergeCell ref="AK232:AK233"/>
    <mergeCell ref="AA240:AA241"/>
    <mergeCell ref="AC240:AC241"/>
    <mergeCell ref="AE240:AE241"/>
    <mergeCell ref="AG240:AG241"/>
    <mergeCell ref="AI240:AI241"/>
    <mergeCell ref="AK240:AK241"/>
    <mergeCell ref="AM240:AM241"/>
    <mergeCell ref="AO240:AO241"/>
    <mergeCell ref="AQ240:AQ241"/>
    <mergeCell ref="AS240:AS241"/>
    <mergeCell ref="Y238:Y239"/>
    <mergeCell ref="AA238:AA239"/>
    <mergeCell ref="AC238:AC239"/>
    <mergeCell ref="BA234:BA235"/>
    <mergeCell ref="BC234:BC235"/>
    <mergeCell ref="M236:M237"/>
    <mergeCell ref="O236:O237"/>
    <mergeCell ref="Q236:Q237"/>
    <mergeCell ref="S236:S237"/>
    <mergeCell ref="U236:U237"/>
    <mergeCell ref="W236:W237"/>
    <mergeCell ref="Y236:Y237"/>
    <mergeCell ref="AA236:AA237"/>
    <mergeCell ref="AC236:AC237"/>
    <mergeCell ref="AE236:AE237"/>
    <mergeCell ref="AG236:AG237"/>
    <mergeCell ref="AI236:AI237"/>
    <mergeCell ref="AK236:AK237"/>
    <mergeCell ref="AM236:AM237"/>
    <mergeCell ref="AO236:AO237"/>
    <mergeCell ref="AQ236:AQ237"/>
    <mergeCell ref="AS236:AS237"/>
    <mergeCell ref="AM238:AM239"/>
    <mergeCell ref="AO238:AO239"/>
    <mergeCell ref="AQ238:AQ239"/>
    <mergeCell ref="AS238:AS239"/>
    <mergeCell ref="AU238:AU239"/>
    <mergeCell ref="M238:M239"/>
    <mergeCell ref="O238:O239"/>
    <mergeCell ref="BC240:BC241"/>
    <mergeCell ref="M242:M243"/>
    <mergeCell ref="O242:O243"/>
    <mergeCell ref="Q242:Q243"/>
    <mergeCell ref="S242:S243"/>
    <mergeCell ref="U242:U243"/>
    <mergeCell ref="W242:W243"/>
    <mergeCell ref="Y242:Y243"/>
    <mergeCell ref="AA242:AA243"/>
    <mergeCell ref="AC242:AC243"/>
    <mergeCell ref="AE242:AE243"/>
    <mergeCell ref="AG242:AG243"/>
    <mergeCell ref="AI242:AI243"/>
    <mergeCell ref="AK242:AK243"/>
    <mergeCell ref="AM242:AM243"/>
    <mergeCell ref="AO242:AO243"/>
    <mergeCell ref="AQ242:AQ243"/>
    <mergeCell ref="AS242:AS243"/>
    <mergeCell ref="M240:M241"/>
    <mergeCell ref="O240:O241"/>
    <mergeCell ref="Q240:Q241"/>
    <mergeCell ref="S240:S241"/>
    <mergeCell ref="U240:U241"/>
    <mergeCell ref="W240:W241"/>
    <mergeCell ref="Y240:Y241"/>
    <mergeCell ref="AY242:AY243"/>
    <mergeCell ref="BA242:BA243"/>
    <mergeCell ref="BC242:BC243"/>
    <mergeCell ref="BC250:BC251"/>
    <mergeCell ref="W250:W251"/>
    <mergeCell ref="Y250:Y251"/>
    <mergeCell ref="AA250:AA251"/>
    <mergeCell ref="AC250:AC251"/>
    <mergeCell ref="AE250:AE251"/>
    <mergeCell ref="AG250:AG251"/>
    <mergeCell ref="AI250:AI251"/>
    <mergeCell ref="AK250:AK251"/>
    <mergeCell ref="AM250:AM251"/>
    <mergeCell ref="AO250:AO251"/>
    <mergeCell ref="AQ250:AQ251"/>
    <mergeCell ref="AS250:AS251"/>
    <mergeCell ref="AU250:AU251"/>
    <mergeCell ref="AU248:AV249"/>
    <mergeCell ref="AW248:AX249"/>
    <mergeCell ref="AY248:AZ249"/>
    <mergeCell ref="BA250:BA251"/>
    <mergeCell ref="AU246:AV247"/>
    <mergeCell ref="AW246:AX247"/>
    <mergeCell ref="AY246:AZ247"/>
    <mergeCell ref="BA246:BB247"/>
    <mergeCell ref="BC246:BD247"/>
    <mergeCell ref="AU244:AV244"/>
    <mergeCell ref="AW244:AX244"/>
    <mergeCell ref="AY244:AZ244"/>
    <mergeCell ref="BA244:BB244"/>
    <mergeCell ref="BC244:BD244"/>
    <mergeCell ref="AC252:AC253"/>
    <mergeCell ref="AE252:AE253"/>
    <mergeCell ref="AG252:AG253"/>
    <mergeCell ref="AI252:AI253"/>
    <mergeCell ref="AK252:AK253"/>
    <mergeCell ref="AM252:AM253"/>
    <mergeCell ref="AO252:AO253"/>
    <mergeCell ref="AQ252:AQ253"/>
    <mergeCell ref="AS252:AS253"/>
    <mergeCell ref="AU252:AU253"/>
    <mergeCell ref="AW252:AW253"/>
    <mergeCell ref="AY252:AY253"/>
    <mergeCell ref="M250:M251"/>
    <mergeCell ref="O250:O251"/>
    <mergeCell ref="Q250:Q251"/>
    <mergeCell ref="S250:S251"/>
    <mergeCell ref="U250:U251"/>
    <mergeCell ref="AW250:AW251"/>
    <mergeCell ref="AY250:AY251"/>
    <mergeCell ref="BA252:BA253"/>
    <mergeCell ref="BC252:BC253"/>
    <mergeCell ref="M254:M255"/>
    <mergeCell ref="O254:O255"/>
    <mergeCell ref="Q254:Q255"/>
    <mergeCell ref="S254:S255"/>
    <mergeCell ref="U254:U255"/>
    <mergeCell ref="W254:W255"/>
    <mergeCell ref="Y254:Y255"/>
    <mergeCell ref="AA254:AA255"/>
    <mergeCell ref="AC254:AC255"/>
    <mergeCell ref="AE254:AE255"/>
    <mergeCell ref="AG254:AG255"/>
    <mergeCell ref="AI254:AI255"/>
    <mergeCell ref="AK254:AK255"/>
    <mergeCell ref="AM254:AM255"/>
    <mergeCell ref="AO254:AO255"/>
    <mergeCell ref="AQ254:AQ255"/>
    <mergeCell ref="AS254:AS255"/>
    <mergeCell ref="AU254:AU255"/>
    <mergeCell ref="AW254:AW255"/>
    <mergeCell ref="AY254:AY255"/>
    <mergeCell ref="BA254:BA255"/>
    <mergeCell ref="BC254:BC255"/>
    <mergeCell ref="M252:M253"/>
    <mergeCell ref="O252:O253"/>
    <mergeCell ref="Q252:Q253"/>
    <mergeCell ref="S252:S253"/>
    <mergeCell ref="U252:U253"/>
    <mergeCell ref="W252:W253"/>
    <mergeCell ref="Y252:Y253"/>
    <mergeCell ref="AA252:AA253"/>
    <mergeCell ref="L104:L105"/>
    <mergeCell ref="L108:L109"/>
    <mergeCell ref="L110:L111"/>
    <mergeCell ref="L124:L129"/>
    <mergeCell ref="BA240:BA241"/>
    <mergeCell ref="AW238:AW239"/>
    <mergeCell ref="AY238:AY239"/>
    <mergeCell ref="BA238:BA239"/>
    <mergeCell ref="Q238:Q239"/>
    <mergeCell ref="S238:S239"/>
    <mergeCell ref="U238:U239"/>
    <mergeCell ref="W238:W239"/>
    <mergeCell ref="M102:N103"/>
    <mergeCell ref="O102:P103"/>
    <mergeCell ref="Q102:R103"/>
    <mergeCell ref="S102:T103"/>
    <mergeCell ref="U102:V103"/>
    <mergeCell ref="W102:X103"/>
    <mergeCell ref="Y102:Z103"/>
    <mergeCell ref="AA102:AB103"/>
    <mergeCell ref="AC102:AD103"/>
    <mergeCell ref="AE102:AF103"/>
    <mergeCell ref="AG102:AH103"/>
    <mergeCell ref="AI102:AJ103"/>
    <mergeCell ref="AK102:AL103"/>
    <mergeCell ref="AU240:AU241"/>
    <mergeCell ref="AW240:AW241"/>
    <mergeCell ref="AY240:AY241"/>
    <mergeCell ref="AE238:AE239"/>
    <mergeCell ref="AG238:AG239"/>
    <mergeCell ref="AI238:AI239"/>
    <mergeCell ref="AK238:AK239"/>
    <mergeCell ref="K124:K129"/>
    <mergeCell ref="K112:K117"/>
    <mergeCell ref="J124:J129"/>
    <mergeCell ref="J112:J117"/>
    <mergeCell ref="AW178:AW183"/>
    <mergeCell ref="AY178:AY183"/>
    <mergeCell ref="BA178:BA183"/>
    <mergeCell ref="BC178:BC183"/>
    <mergeCell ref="A10:A15"/>
    <mergeCell ref="B10:B15"/>
    <mergeCell ref="C10:C15"/>
    <mergeCell ref="D10:D15"/>
    <mergeCell ref="J10:J15"/>
    <mergeCell ref="K10:K15"/>
    <mergeCell ref="L10:L15"/>
    <mergeCell ref="L178:L183"/>
    <mergeCell ref="M178:M183"/>
    <mergeCell ref="O178:O183"/>
    <mergeCell ref="Q178:Q183"/>
    <mergeCell ref="S178:S183"/>
    <mergeCell ref="U178:U183"/>
    <mergeCell ref="W178:W183"/>
    <mergeCell ref="Y178:Y183"/>
    <mergeCell ref="AA178:AA183"/>
    <mergeCell ref="BA174:BA175"/>
    <mergeCell ref="L118:L123"/>
    <mergeCell ref="L130:L135"/>
    <mergeCell ref="L136:L141"/>
    <mergeCell ref="L142:L147"/>
    <mergeCell ref="L148:L153"/>
    <mergeCell ref="L154:L159"/>
    <mergeCell ref="L102:L103"/>
    <mergeCell ref="M80:N81"/>
    <mergeCell ref="Q80:R81"/>
    <mergeCell ref="Q78:R79"/>
    <mergeCell ref="U76:V76"/>
    <mergeCell ref="S76:T76"/>
    <mergeCell ref="S80:T81"/>
    <mergeCell ref="S78:T79"/>
    <mergeCell ref="U80:V81"/>
    <mergeCell ref="U78:V79"/>
    <mergeCell ref="AA76:AB76"/>
    <mergeCell ref="Y76:Z76"/>
    <mergeCell ref="W76:X76"/>
    <mergeCell ref="E16:E21"/>
    <mergeCell ref="E22:E27"/>
    <mergeCell ref="E28:E33"/>
    <mergeCell ref="E34:E39"/>
    <mergeCell ref="E40:E45"/>
    <mergeCell ref="E46:E51"/>
    <mergeCell ref="E52:E57"/>
    <mergeCell ref="E58:E63"/>
    <mergeCell ref="J64:J69"/>
    <mergeCell ref="W80:X81"/>
    <mergeCell ref="E70:E75"/>
    <mergeCell ref="E76:E81"/>
    <mergeCell ref="AQ78:AR79"/>
    <mergeCell ref="AQ76:AR76"/>
    <mergeCell ref="AS76:AT76"/>
    <mergeCell ref="AO80:AP81"/>
    <mergeCell ref="AO78:AP79"/>
    <mergeCell ref="AM80:AN81"/>
    <mergeCell ref="AM78:AN79"/>
    <mergeCell ref="AK80:AL81"/>
    <mergeCell ref="AK78:AL79"/>
    <mergeCell ref="AY76:AZ76"/>
    <mergeCell ref="AW76:AX76"/>
    <mergeCell ref="AU76:AV76"/>
    <mergeCell ref="AW80:AX81"/>
    <mergeCell ref="AW78:AX79"/>
    <mergeCell ref="AY80:AZ81"/>
    <mergeCell ref="AY78:AZ79"/>
    <mergeCell ref="BA80:BB81"/>
    <mergeCell ref="AU80:AV81"/>
    <mergeCell ref="AU78:AV79"/>
    <mergeCell ref="AS80:AT81"/>
    <mergeCell ref="M2:N3"/>
    <mergeCell ref="O2:P3"/>
    <mergeCell ref="Q2:R3"/>
    <mergeCell ref="S2:T3"/>
    <mergeCell ref="Y2:Z3"/>
    <mergeCell ref="W2:X3"/>
    <mergeCell ref="U2:V3"/>
    <mergeCell ref="AO2:AP3"/>
    <mergeCell ref="AM2:AN3"/>
    <mergeCell ref="AK2:AL3"/>
    <mergeCell ref="AI2:AJ3"/>
    <mergeCell ref="AG2:AH3"/>
    <mergeCell ref="AE2:AF3"/>
    <mergeCell ref="AC2:AD3"/>
    <mergeCell ref="AA2:AB3"/>
    <mergeCell ref="E10:E15"/>
    <mergeCell ref="E64:E69"/>
    <mergeCell ref="M4:BD9"/>
    <mergeCell ref="BC2:BD3"/>
    <mergeCell ref="BA2:BB3"/>
    <mergeCell ref="AY2:AZ3"/>
    <mergeCell ref="AW2:AX3"/>
    <mergeCell ref="J4:J9"/>
    <mergeCell ref="K4:K9"/>
    <mergeCell ref="L4:L9"/>
    <mergeCell ref="AU2:AV3"/>
    <mergeCell ref="AS2:AT3"/>
    <mergeCell ref="AQ2:AR3"/>
    <mergeCell ref="AE80:AF81"/>
    <mergeCell ref="AE78:AF79"/>
    <mergeCell ref="AC80:AD81"/>
    <mergeCell ref="AC78:AD79"/>
    <mergeCell ref="AI76:AJ76"/>
    <mergeCell ref="AG76:AH76"/>
    <mergeCell ref="AE76:AF76"/>
    <mergeCell ref="AC76:AD76"/>
    <mergeCell ref="AO76:AP76"/>
    <mergeCell ref="AM76:AN76"/>
    <mergeCell ref="AK76:AL76"/>
    <mergeCell ref="AA80:AB81"/>
    <mergeCell ref="AA78:AB79"/>
    <mergeCell ref="Y80:Z81"/>
    <mergeCell ref="Y78:Z79"/>
    <mergeCell ref="C58:C63"/>
    <mergeCell ref="D58:D63"/>
    <mergeCell ref="J58:J63"/>
    <mergeCell ref="K58:K63"/>
    <mergeCell ref="M76:N76"/>
    <mergeCell ref="Q76:R76"/>
    <mergeCell ref="W78:X79"/>
    <mergeCell ref="AI80:AJ81"/>
    <mergeCell ref="D76:D81"/>
    <mergeCell ref="J76:J81"/>
    <mergeCell ref="K76:K81"/>
    <mergeCell ref="L78:L79"/>
    <mergeCell ref="L80:L81"/>
    <mergeCell ref="O76:P76"/>
    <mergeCell ref="O80:P81"/>
    <mergeCell ref="O78:P79"/>
    <mergeCell ref="M78:N79"/>
    <mergeCell ref="BC110:BD111"/>
    <mergeCell ref="BC218:BD219"/>
    <mergeCell ref="BD176:BD177"/>
    <mergeCell ref="BD178:BD183"/>
    <mergeCell ref="BD184:BD185"/>
    <mergeCell ref="BD186:BD187"/>
    <mergeCell ref="BD188:BD189"/>
    <mergeCell ref="BD220:BD221"/>
    <mergeCell ref="BD222:BD223"/>
    <mergeCell ref="BD142:BD143"/>
    <mergeCell ref="BD144:BD145"/>
    <mergeCell ref="BD146:BD147"/>
    <mergeCell ref="BD148:BD149"/>
    <mergeCell ref="BD150:BD151"/>
    <mergeCell ref="BD152:BD153"/>
    <mergeCell ref="BD154:BD155"/>
    <mergeCell ref="BD156:BD157"/>
    <mergeCell ref="BD158:BD159"/>
    <mergeCell ref="BD160:BD161"/>
    <mergeCell ref="BD162:BD163"/>
    <mergeCell ref="BD164:BD165"/>
    <mergeCell ref="BD166:BD167"/>
    <mergeCell ref="BD168:BD169"/>
    <mergeCell ref="BD170:BD171"/>
    <mergeCell ref="BD172:BD173"/>
    <mergeCell ref="BD174:BD175"/>
    <mergeCell ref="BD118:BD119"/>
    <mergeCell ref="BD120:BD121"/>
    <mergeCell ref="BD122:BD123"/>
    <mergeCell ref="BD136:BD137"/>
    <mergeCell ref="BC222:BC223"/>
    <mergeCell ref="BC144:BC145"/>
    <mergeCell ref="AY84:AZ85"/>
    <mergeCell ref="BA84:BB85"/>
    <mergeCell ref="W82:X82"/>
    <mergeCell ref="U82:V82"/>
    <mergeCell ref="S82:T82"/>
    <mergeCell ref="Q82:R82"/>
    <mergeCell ref="O82:P82"/>
    <mergeCell ref="M82:N82"/>
    <mergeCell ref="AA82:AB82"/>
    <mergeCell ref="Y82:Z82"/>
    <mergeCell ref="AE82:AF82"/>
    <mergeCell ref="AC82:AD82"/>
    <mergeCell ref="BD224:BD225"/>
    <mergeCell ref="M84:N85"/>
    <mergeCell ref="O84:P85"/>
    <mergeCell ref="Q84:R85"/>
    <mergeCell ref="S84:T85"/>
    <mergeCell ref="U84:V85"/>
    <mergeCell ref="W84:X85"/>
    <mergeCell ref="Y84:Z85"/>
    <mergeCell ref="AA84:AB85"/>
    <mergeCell ref="AC84:AD85"/>
    <mergeCell ref="AE84:AF85"/>
    <mergeCell ref="AG84:AH85"/>
    <mergeCell ref="AI84:AJ85"/>
    <mergeCell ref="AK84:AL85"/>
    <mergeCell ref="AM84:AN85"/>
    <mergeCell ref="AO84:AP85"/>
    <mergeCell ref="AM86:AN87"/>
    <mergeCell ref="AO86:AP87"/>
    <mergeCell ref="AQ86:AR87"/>
    <mergeCell ref="AS86:AT87"/>
    <mergeCell ref="BD226:BD227"/>
    <mergeCell ref="BD228:BD229"/>
    <mergeCell ref="BD230:BD231"/>
    <mergeCell ref="BD232:BD233"/>
    <mergeCell ref="BD138:BD139"/>
    <mergeCell ref="BD140:BD141"/>
    <mergeCell ref="BC174:BC175"/>
    <mergeCell ref="M176:M177"/>
    <mergeCell ref="O176:O177"/>
    <mergeCell ref="Q176:Q177"/>
    <mergeCell ref="S176:S177"/>
    <mergeCell ref="U176:U177"/>
    <mergeCell ref="W176:W177"/>
    <mergeCell ref="Y176:Y177"/>
    <mergeCell ref="AA176:AA177"/>
    <mergeCell ref="AC176:AC177"/>
    <mergeCell ref="AE176:AE177"/>
    <mergeCell ref="AW232:AW233"/>
    <mergeCell ref="AY232:AY233"/>
    <mergeCell ref="BA190:BB190"/>
    <mergeCell ref="BC190:BD190"/>
    <mergeCell ref="M196:N196"/>
    <mergeCell ref="O196:P196"/>
    <mergeCell ref="Q196:R196"/>
    <mergeCell ref="S196:T196"/>
    <mergeCell ref="U196:V196"/>
    <mergeCell ref="W196:X196"/>
    <mergeCell ref="Y196:Z196"/>
    <mergeCell ref="AA196:AB196"/>
    <mergeCell ref="AC196:AD196"/>
    <mergeCell ref="AE196:AF196"/>
    <mergeCell ref="AG196:AH196"/>
    <mergeCell ref="AU86:AV87"/>
    <mergeCell ref="AW86:AX87"/>
    <mergeCell ref="AY86:AZ87"/>
    <mergeCell ref="BA86:BB87"/>
    <mergeCell ref="BC86:BD87"/>
    <mergeCell ref="BC84:BD85"/>
    <mergeCell ref="BC76:BD76"/>
    <mergeCell ref="BC80:BD81"/>
    <mergeCell ref="BC78:BD79"/>
    <mergeCell ref="BC82:BD82"/>
    <mergeCell ref="AG82:AH82"/>
    <mergeCell ref="AY82:AZ82"/>
    <mergeCell ref="AW82:AX82"/>
    <mergeCell ref="AU82:AV82"/>
    <mergeCell ref="AS82:AT82"/>
    <mergeCell ref="AQ82:AR82"/>
    <mergeCell ref="AO82:AP82"/>
    <mergeCell ref="AM82:AN82"/>
    <mergeCell ref="AK82:AL82"/>
    <mergeCell ref="AI82:AJ82"/>
    <mergeCell ref="BA76:BB76"/>
    <mergeCell ref="BA82:BB82"/>
    <mergeCell ref="BA78:BB79"/>
    <mergeCell ref="AI78:AJ79"/>
    <mergeCell ref="AG80:AH81"/>
    <mergeCell ref="AG78:AH79"/>
    <mergeCell ref="AS78:AT79"/>
    <mergeCell ref="AQ80:AR81"/>
    <mergeCell ref="AU84:AV85"/>
    <mergeCell ref="AW84:AX85"/>
    <mergeCell ref="AQ84:AR85"/>
    <mergeCell ref="AS84:AT85"/>
    <mergeCell ref="BA96:BB97"/>
    <mergeCell ref="BC96:BD97"/>
    <mergeCell ref="M98:N99"/>
    <mergeCell ref="O98:P99"/>
    <mergeCell ref="Q98:R99"/>
    <mergeCell ref="S98:T99"/>
    <mergeCell ref="U98:V99"/>
    <mergeCell ref="W98:X99"/>
    <mergeCell ref="Y98:Z99"/>
    <mergeCell ref="AA98:AB99"/>
    <mergeCell ref="AC98:AD99"/>
    <mergeCell ref="AE98:AF99"/>
    <mergeCell ref="AG98:AH99"/>
    <mergeCell ref="AI98:AJ99"/>
    <mergeCell ref="AK98:AL99"/>
    <mergeCell ref="AM98:AN99"/>
    <mergeCell ref="AO98:AP99"/>
    <mergeCell ref="AQ98:AR99"/>
    <mergeCell ref="AS98:AT99"/>
    <mergeCell ref="AU98:AV99"/>
    <mergeCell ref="BC98:BD99"/>
    <mergeCell ref="AW98:AX99"/>
    <mergeCell ref="AY98:AZ99"/>
    <mergeCell ref="BA98:BB99"/>
    <mergeCell ref="AG86:AH87"/>
    <mergeCell ref="AI86:AJ87"/>
    <mergeCell ref="AK86:AL87"/>
    <mergeCell ref="AM102:AN103"/>
    <mergeCell ref="AO102:AP103"/>
    <mergeCell ref="AQ102:AR103"/>
    <mergeCell ref="AS102:AT103"/>
    <mergeCell ref="AU102:AV103"/>
    <mergeCell ref="AW102:AX103"/>
    <mergeCell ref="AY102:AZ103"/>
    <mergeCell ref="BA102:BB103"/>
    <mergeCell ref="BC102:BD103"/>
    <mergeCell ref="S104:T105"/>
    <mergeCell ref="U104:V105"/>
    <mergeCell ref="W104:X105"/>
    <mergeCell ref="Y104:Z105"/>
    <mergeCell ref="AA104:AB105"/>
    <mergeCell ref="AC104:AD105"/>
    <mergeCell ref="AE104:AF105"/>
    <mergeCell ref="AG104:AH105"/>
    <mergeCell ref="AI104:AJ105"/>
    <mergeCell ref="AK104:AL105"/>
    <mergeCell ref="AM104:AN105"/>
    <mergeCell ref="AO104:AP105"/>
    <mergeCell ref="AQ104:AR105"/>
    <mergeCell ref="AS104:AT105"/>
    <mergeCell ref="AU104:AV105"/>
    <mergeCell ref="AW104:AX105"/>
    <mergeCell ref="AY104:AZ105"/>
    <mergeCell ref="BA104:BB105"/>
    <mergeCell ref="BC104:BD105"/>
    <mergeCell ref="AY96:AZ97"/>
    <mergeCell ref="BA108:BB109"/>
    <mergeCell ref="BC108:BD109"/>
    <mergeCell ref="M106:N106"/>
    <mergeCell ref="O106:P106"/>
    <mergeCell ref="Q106:R106"/>
    <mergeCell ref="S106:T106"/>
    <mergeCell ref="U106:V106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M94:AN94"/>
    <mergeCell ref="AO94:AP94"/>
    <mergeCell ref="AQ94:AR94"/>
    <mergeCell ref="AS94:AT94"/>
    <mergeCell ref="M104:N105"/>
    <mergeCell ref="O104:P105"/>
    <mergeCell ref="Q104:R105"/>
    <mergeCell ref="AU94:AV94"/>
    <mergeCell ref="AW94:AX94"/>
    <mergeCell ref="AY94:AZ94"/>
    <mergeCell ref="BA94:BB94"/>
    <mergeCell ref="BC94:BD94"/>
    <mergeCell ref="M100:N100"/>
    <mergeCell ref="O100:P100"/>
    <mergeCell ref="M108:N109"/>
    <mergeCell ref="O108:P109"/>
    <mergeCell ref="W108:X109"/>
    <mergeCell ref="Y110:Z111"/>
    <mergeCell ref="AA110:AB111"/>
    <mergeCell ref="AC110:AD111"/>
    <mergeCell ref="AE110:AF111"/>
    <mergeCell ref="AG110:AH111"/>
    <mergeCell ref="AI110:AJ111"/>
    <mergeCell ref="AK110:AL111"/>
    <mergeCell ref="AM110:AN111"/>
    <mergeCell ref="AO110:AP111"/>
    <mergeCell ref="AQ110:AR111"/>
    <mergeCell ref="AS110:AT111"/>
    <mergeCell ref="AU108:AV109"/>
    <mergeCell ref="AW108:AX109"/>
    <mergeCell ref="Q108:R109"/>
    <mergeCell ref="S108:T109"/>
    <mergeCell ref="U108:V109"/>
    <mergeCell ref="AY108:AZ109"/>
    <mergeCell ref="Y108:Z109"/>
    <mergeCell ref="AA108:AB109"/>
    <mergeCell ref="AC108:AD109"/>
    <mergeCell ref="AE108:AF109"/>
    <mergeCell ref="AG108:AH109"/>
    <mergeCell ref="AI108:AJ109"/>
    <mergeCell ref="AK108:AL109"/>
    <mergeCell ref="AM108:AN109"/>
    <mergeCell ref="AO108:AP109"/>
    <mergeCell ref="AQ108:AR109"/>
    <mergeCell ref="AS108:AT109"/>
    <mergeCell ref="M94:N94"/>
    <mergeCell ref="O94:P94"/>
    <mergeCell ref="Q94:R94"/>
    <mergeCell ref="S94:T94"/>
    <mergeCell ref="U94:V94"/>
    <mergeCell ref="W106:X106"/>
    <mergeCell ref="Y106:Z106"/>
    <mergeCell ref="AA106:AB106"/>
    <mergeCell ref="AC106:AD106"/>
    <mergeCell ref="AE106:AF106"/>
    <mergeCell ref="AG106:AH106"/>
    <mergeCell ref="AI106:AJ106"/>
    <mergeCell ref="AK106:AL106"/>
    <mergeCell ref="AM106:AN106"/>
    <mergeCell ref="AO106:AP106"/>
    <mergeCell ref="AQ106:AR106"/>
    <mergeCell ref="AS106:AT106"/>
    <mergeCell ref="Q100:R100"/>
    <mergeCell ref="S100:T100"/>
    <mergeCell ref="U100:V100"/>
    <mergeCell ref="W100:X100"/>
    <mergeCell ref="Y100:Z100"/>
    <mergeCell ref="AA100:AB100"/>
    <mergeCell ref="AC100:AD100"/>
    <mergeCell ref="AE100:AF100"/>
    <mergeCell ref="AG100:AH100"/>
    <mergeCell ref="AI100:AJ100"/>
    <mergeCell ref="AK100:AL100"/>
    <mergeCell ref="AM100:AN100"/>
    <mergeCell ref="AO100:AP100"/>
    <mergeCell ref="AQ100:AR100"/>
    <mergeCell ref="AS100:AT100"/>
    <mergeCell ref="M190:N190"/>
    <mergeCell ref="O190:P190"/>
    <mergeCell ref="Q190:R190"/>
    <mergeCell ref="AW192:AX193"/>
    <mergeCell ref="AY192:AZ193"/>
    <mergeCell ref="BA192:BB193"/>
    <mergeCell ref="BC192:BD193"/>
    <mergeCell ref="M194:N195"/>
    <mergeCell ref="O194:P195"/>
    <mergeCell ref="Q194:R195"/>
    <mergeCell ref="S194:T195"/>
    <mergeCell ref="U194:V195"/>
    <mergeCell ref="W194:X195"/>
    <mergeCell ref="Y194:Z195"/>
    <mergeCell ref="AA194:AB195"/>
    <mergeCell ref="AC194:AD195"/>
    <mergeCell ref="AY100:AZ100"/>
    <mergeCell ref="BA100:BB100"/>
    <mergeCell ref="BC100:BD100"/>
    <mergeCell ref="AU106:AV106"/>
    <mergeCell ref="AW106:AX106"/>
    <mergeCell ref="AY106:AZ106"/>
    <mergeCell ref="BA106:BB106"/>
    <mergeCell ref="BC106:BD106"/>
    <mergeCell ref="AU100:AV100"/>
    <mergeCell ref="AW100:AX100"/>
    <mergeCell ref="M110:N111"/>
    <mergeCell ref="O110:P111"/>
    <mergeCell ref="Q110:R111"/>
    <mergeCell ref="S110:T111"/>
    <mergeCell ref="U110:V111"/>
    <mergeCell ref="W110:X111"/>
    <mergeCell ref="W192:X193"/>
    <mergeCell ref="AI196:AJ196"/>
    <mergeCell ref="AK196:AL196"/>
    <mergeCell ref="AM196:AN196"/>
    <mergeCell ref="AO196:AP196"/>
    <mergeCell ref="AQ196:AR196"/>
    <mergeCell ref="AS196:AT196"/>
    <mergeCell ref="AU196:AV196"/>
    <mergeCell ref="AW196:AX196"/>
    <mergeCell ref="AY196:AZ196"/>
    <mergeCell ref="BA196:BB196"/>
    <mergeCell ref="BC196:BD196"/>
    <mergeCell ref="M192:N193"/>
    <mergeCell ref="O192:P193"/>
    <mergeCell ref="Q192:R193"/>
    <mergeCell ref="S192:T193"/>
    <mergeCell ref="U192:V193"/>
    <mergeCell ref="AW194:AX195"/>
    <mergeCell ref="AY194:AZ195"/>
    <mergeCell ref="BA194:BB195"/>
    <mergeCell ref="BC194:BD195"/>
    <mergeCell ref="Y192:Z193"/>
    <mergeCell ref="AA192:AB193"/>
    <mergeCell ref="AC192:AD193"/>
    <mergeCell ref="AE192:AF193"/>
    <mergeCell ref="AG192:AH193"/>
    <mergeCell ref="AI192:AJ193"/>
    <mergeCell ref="AU190:AV190"/>
    <mergeCell ref="AW190:AX190"/>
    <mergeCell ref="AY190:AZ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K190:AL190"/>
    <mergeCell ref="AM190:AN190"/>
    <mergeCell ref="AO190:AP190"/>
    <mergeCell ref="AQ190:AR190"/>
    <mergeCell ref="AS190:AT190"/>
    <mergeCell ref="AU208:AV208"/>
    <mergeCell ref="AW208:AX208"/>
    <mergeCell ref="AY208:AZ208"/>
    <mergeCell ref="BA208:BB208"/>
    <mergeCell ref="BC208:BD208"/>
    <mergeCell ref="M204:N205"/>
    <mergeCell ref="O204:P205"/>
    <mergeCell ref="M202:N202"/>
    <mergeCell ref="O202:P202"/>
    <mergeCell ref="Q202:R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K202:AL202"/>
    <mergeCell ref="AM202:AN202"/>
    <mergeCell ref="AO202:AP202"/>
    <mergeCell ref="AQ202:AR202"/>
    <mergeCell ref="AS202:AT202"/>
    <mergeCell ref="AQ204:AR205"/>
    <mergeCell ref="AS204:AT205"/>
    <mergeCell ref="AU204:AV205"/>
    <mergeCell ref="AW204:AX205"/>
    <mergeCell ref="AY204:AZ205"/>
    <mergeCell ref="BA204:BB205"/>
    <mergeCell ref="BC204:BD205"/>
    <mergeCell ref="M206:N207"/>
    <mergeCell ref="BD240:BD241"/>
    <mergeCell ref="BD242:BD243"/>
    <mergeCell ref="AU242:AU243"/>
    <mergeCell ref="AW242:AW243"/>
    <mergeCell ref="U216:V217"/>
    <mergeCell ref="AU202:AV202"/>
    <mergeCell ref="AW202:AX202"/>
    <mergeCell ref="AY202:AZ202"/>
    <mergeCell ref="BA202:BB202"/>
    <mergeCell ref="BC202:BD202"/>
    <mergeCell ref="M208:N208"/>
    <mergeCell ref="O208:P208"/>
    <mergeCell ref="Q208:R208"/>
    <mergeCell ref="S208:T208"/>
    <mergeCell ref="U208:V208"/>
    <mergeCell ref="W208:X208"/>
    <mergeCell ref="Y208:Z208"/>
    <mergeCell ref="AA208:AB208"/>
    <mergeCell ref="AC208:AD208"/>
    <mergeCell ref="AE208:AF208"/>
    <mergeCell ref="AG208:AH208"/>
    <mergeCell ref="AI208:AJ208"/>
    <mergeCell ref="AK208:AL208"/>
    <mergeCell ref="AM208:AN208"/>
    <mergeCell ref="AO208:AP208"/>
    <mergeCell ref="AQ208:AR208"/>
    <mergeCell ref="AS208:AT208"/>
    <mergeCell ref="AU214:AV214"/>
    <mergeCell ref="AW214:AX214"/>
    <mergeCell ref="AY214:AZ214"/>
    <mergeCell ref="BA214:BB214"/>
    <mergeCell ref="BC214:BD214"/>
    <mergeCell ref="M244:N244"/>
    <mergeCell ref="O244:P244"/>
    <mergeCell ref="Q244:R244"/>
    <mergeCell ref="S244:T244"/>
    <mergeCell ref="U244:V244"/>
    <mergeCell ref="W244:X244"/>
    <mergeCell ref="Y244:Z244"/>
    <mergeCell ref="AA244:AB244"/>
    <mergeCell ref="AC244:AD244"/>
    <mergeCell ref="AE244:AF244"/>
    <mergeCell ref="AG244:AH244"/>
    <mergeCell ref="AI244:AJ244"/>
    <mergeCell ref="AK244:AL244"/>
    <mergeCell ref="AM244:AN244"/>
    <mergeCell ref="AO244:AP244"/>
    <mergeCell ref="AQ244:AR244"/>
    <mergeCell ref="AS244:AT244"/>
    <mergeCell ref="Y198:Z199"/>
    <mergeCell ref="AA198:AB199"/>
    <mergeCell ref="AC198:AD199"/>
    <mergeCell ref="AE198:AF199"/>
    <mergeCell ref="AG198:AH199"/>
    <mergeCell ref="AI198:AJ199"/>
    <mergeCell ref="AK198:AL199"/>
    <mergeCell ref="AM198:AN199"/>
    <mergeCell ref="AO198:AP199"/>
    <mergeCell ref="AQ198:AR199"/>
    <mergeCell ref="AS198:AT199"/>
    <mergeCell ref="AM192:AN193"/>
    <mergeCell ref="AO192:AP193"/>
    <mergeCell ref="AQ192:AR193"/>
    <mergeCell ref="AS192:AT193"/>
    <mergeCell ref="AU192:AV193"/>
    <mergeCell ref="AK192:AL193"/>
    <mergeCell ref="AU198:AV199"/>
    <mergeCell ref="AE194:AF195"/>
    <mergeCell ref="AG194:AH195"/>
    <mergeCell ref="AI194:AJ195"/>
    <mergeCell ref="AK194:AL195"/>
    <mergeCell ref="AM194:AN195"/>
    <mergeCell ref="AO194:AP195"/>
    <mergeCell ref="AQ194:AR195"/>
    <mergeCell ref="AS194:AT195"/>
    <mergeCell ref="AU194:AV195"/>
    <mergeCell ref="AW198:AX199"/>
    <mergeCell ref="AY198:AZ199"/>
    <mergeCell ref="BA198:BB199"/>
    <mergeCell ref="BC198:BD199"/>
    <mergeCell ref="M200:N201"/>
    <mergeCell ref="O200:P201"/>
    <mergeCell ref="Q200:R201"/>
    <mergeCell ref="S200:T201"/>
    <mergeCell ref="U200:V201"/>
    <mergeCell ref="W200:X201"/>
    <mergeCell ref="Y200:Z201"/>
    <mergeCell ref="AA200:AB201"/>
    <mergeCell ref="AC200:AD201"/>
    <mergeCell ref="AE200:AF201"/>
    <mergeCell ref="AG200:AH201"/>
    <mergeCell ref="AI200:AJ201"/>
    <mergeCell ref="AK200:AL201"/>
    <mergeCell ref="AM200:AN201"/>
    <mergeCell ref="AO200:AP201"/>
    <mergeCell ref="AQ200:AR201"/>
    <mergeCell ref="AS200:AT201"/>
    <mergeCell ref="AU200:AV201"/>
    <mergeCell ref="AW200:AX201"/>
    <mergeCell ref="AY200:AZ201"/>
    <mergeCell ref="BA200:BB201"/>
    <mergeCell ref="BC200:BD201"/>
    <mergeCell ref="M198:N199"/>
    <mergeCell ref="O198:P199"/>
    <mergeCell ref="Q198:R199"/>
    <mergeCell ref="S198:T199"/>
    <mergeCell ref="U198:V199"/>
    <mergeCell ref="W198:X199"/>
    <mergeCell ref="O206:P207"/>
    <mergeCell ref="Q206:R207"/>
    <mergeCell ref="S206:T207"/>
    <mergeCell ref="U206:V207"/>
    <mergeCell ref="W206:X207"/>
    <mergeCell ref="Y206:Z207"/>
    <mergeCell ref="AA206:AB207"/>
    <mergeCell ref="AC206:AD207"/>
    <mergeCell ref="AE206:AF207"/>
    <mergeCell ref="AG206:AH207"/>
    <mergeCell ref="AI206:AJ207"/>
    <mergeCell ref="AK206:AL207"/>
    <mergeCell ref="AM206:AN207"/>
    <mergeCell ref="AO206:AP207"/>
    <mergeCell ref="AQ206:AR207"/>
    <mergeCell ref="AS206:AT207"/>
    <mergeCell ref="AU206:AV207"/>
    <mergeCell ref="AW206:AX207"/>
    <mergeCell ref="AY206:AZ207"/>
    <mergeCell ref="BA206:BB207"/>
    <mergeCell ref="BC206:BD207"/>
    <mergeCell ref="AM204:AN205"/>
    <mergeCell ref="AO204:AP205"/>
    <mergeCell ref="M246:N247"/>
    <mergeCell ref="O246:P247"/>
    <mergeCell ref="Q246:R247"/>
    <mergeCell ref="S246:T247"/>
    <mergeCell ref="U246:V247"/>
    <mergeCell ref="W246:X247"/>
    <mergeCell ref="Y246:Z247"/>
    <mergeCell ref="AA246:AB247"/>
    <mergeCell ref="AC246:AD247"/>
    <mergeCell ref="AE246:AF247"/>
    <mergeCell ref="AG246:AH247"/>
    <mergeCell ref="AI246:AJ247"/>
    <mergeCell ref="AK246:AL247"/>
    <mergeCell ref="AM246:AN247"/>
    <mergeCell ref="AO246:AP247"/>
    <mergeCell ref="AQ246:AR247"/>
    <mergeCell ref="AS246:AT247"/>
    <mergeCell ref="W216:X217"/>
    <mergeCell ref="Y216:Z217"/>
    <mergeCell ref="AA216:AB217"/>
    <mergeCell ref="AC216:AD217"/>
    <mergeCell ref="AE216:AF217"/>
    <mergeCell ref="AG216:AH217"/>
    <mergeCell ref="AI216:AJ217"/>
    <mergeCell ref="AK216:AL217"/>
    <mergeCell ref="AM216:AN217"/>
    <mergeCell ref="M248:N249"/>
    <mergeCell ref="O248:P249"/>
    <mergeCell ref="Q248:R249"/>
    <mergeCell ref="S248:T249"/>
    <mergeCell ref="U248:V249"/>
    <mergeCell ref="W248:X249"/>
    <mergeCell ref="Y248:Z249"/>
    <mergeCell ref="AA248:AB249"/>
    <mergeCell ref="AC248:AD249"/>
    <mergeCell ref="AE248:AF249"/>
    <mergeCell ref="AG248:AH249"/>
    <mergeCell ref="AI248:AJ249"/>
    <mergeCell ref="AK248:AL249"/>
    <mergeCell ref="AM248:AN249"/>
    <mergeCell ref="AO248:AP249"/>
    <mergeCell ref="AQ248:AR249"/>
    <mergeCell ref="AS248:AT249"/>
    <mergeCell ref="AO216:AP217"/>
    <mergeCell ref="AQ216:AR217"/>
    <mergeCell ref="AO218:AP219"/>
    <mergeCell ref="AQ218:AR219"/>
    <mergeCell ref="M218:N219"/>
    <mergeCell ref="O218:P219"/>
    <mergeCell ref="Q218:R219"/>
    <mergeCell ref="S218:T219"/>
    <mergeCell ref="U218:V219"/>
    <mergeCell ref="W218:X219"/>
    <mergeCell ref="Y218:Z219"/>
    <mergeCell ref="AA218:AB219"/>
    <mergeCell ref="AC218:AD219"/>
    <mergeCell ref="AE218:AF219"/>
    <mergeCell ref="AG218:AH219"/>
    <mergeCell ref="AI218:AJ219"/>
    <mergeCell ref="AK218:AL219"/>
    <mergeCell ref="AM218:AN219"/>
    <mergeCell ref="M216:N217"/>
    <mergeCell ref="O216:P217"/>
    <mergeCell ref="Q216:R217"/>
    <mergeCell ref="S216:T217"/>
    <mergeCell ref="O210:P211"/>
    <mergeCell ref="Q210:R211"/>
    <mergeCell ref="BD236:BD237"/>
    <mergeCell ref="BD238:BD239"/>
    <mergeCell ref="W210:X211"/>
    <mergeCell ref="Y210:Z211"/>
    <mergeCell ref="AA210:AB211"/>
    <mergeCell ref="AC210:AD211"/>
    <mergeCell ref="AE210:AF211"/>
    <mergeCell ref="AG210:AH211"/>
    <mergeCell ref="AI210:AJ211"/>
    <mergeCell ref="AK210:AL211"/>
    <mergeCell ref="AM210:AN211"/>
    <mergeCell ref="AO210:AP211"/>
    <mergeCell ref="AQ210:AR211"/>
    <mergeCell ref="AS210:AT211"/>
    <mergeCell ref="BA248:BB249"/>
    <mergeCell ref="BC248:BD249"/>
    <mergeCell ref="AW216:AX217"/>
    <mergeCell ref="AY216:AZ217"/>
    <mergeCell ref="BA216:BB217"/>
    <mergeCell ref="BC216:BD217"/>
    <mergeCell ref="BD234:BD235"/>
    <mergeCell ref="AS218:AT219"/>
    <mergeCell ref="AU218:AV219"/>
    <mergeCell ref="AW218:AX219"/>
    <mergeCell ref="AY218:AZ219"/>
    <mergeCell ref="BA218:BB219"/>
    <mergeCell ref="AK214:AL214"/>
    <mergeCell ref="AM214:AN214"/>
    <mergeCell ref="AO214:AP214"/>
    <mergeCell ref="AQ214:AR214"/>
    <mergeCell ref="S210:T211"/>
    <mergeCell ref="U210:V211"/>
    <mergeCell ref="AS216:AT217"/>
    <mergeCell ref="AU216:AV217"/>
    <mergeCell ref="AU210:AV211"/>
    <mergeCell ref="AW210:AX211"/>
    <mergeCell ref="AY210:AZ211"/>
    <mergeCell ref="BA210:BB211"/>
    <mergeCell ref="BC210:BD211"/>
    <mergeCell ref="M212:N213"/>
    <mergeCell ref="O212:P213"/>
    <mergeCell ref="Q212:R213"/>
    <mergeCell ref="S212:T213"/>
    <mergeCell ref="U212:V213"/>
    <mergeCell ref="W212:X213"/>
    <mergeCell ref="Y212:Z213"/>
    <mergeCell ref="AA212:AB213"/>
    <mergeCell ref="AC212:AD213"/>
    <mergeCell ref="AE212:AF213"/>
    <mergeCell ref="AG212:AH213"/>
    <mergeCell ref="AI212:AJ213"/>
    <mergeCell ref="AK212:AL213"/>
    <mergeCell ref="AM212:AN213"/>
    <mergeCell ref="AO212:AP213"/>
    <mergeCell ref="AQ212:AR213"/>
    <mergeCell ref="AS212:AT213"/>
    <mergeCell ref="AU212:AV213"/>
    <mergeCell ref="AW212:AX213"/>
    <mergeCell ref="AY212:AZ213"/>
    <mergeCell ref="BA212:BB213"/>
    <mergeCell ref="BC212:BD213"/>
    <mergeCell ref="M210:N211"/>
    <mergeCell ref="E82:E87"/>
    <mergeCell ref="E88:E93"/>
    <mergeCell ref="E94:E99"/>
    <mergeCell ref="E100:E105"/>
    <mergeCell ref="E328:E333"/>
    <mergeCell ref="F3:I3"/>
    <mergeCell ref="E226:E231"/>
    <mergeCell ref="E232:E237"/>
    <mergeCell ref="E238:E243"/>
    <mergeCell ref="E244:E249"/>
    <mergeCell ref="E250:E255"/>
    <mergeCell ref="E256:E261"/>
    <mergeCell ref="E262:E267"/>
    <mergeCell ref="E268:E273"/>
    <mergeCell ref="E274:E279"/>
    <mergeCell ref="E280:E285"/>
    <mergeCell ref="E286:E291"/>
    <mergeCell ref="E292:E297"/>
    <mergeCell ref="E298:E303"/>
    <mergeCell ref="E304:E309"/>
    <mergeCell ref="E310:E315"/>
    <mergeCell ref="E316:E321"/>
    <mergeCell ref="E322:E327"/>
    <mergeCell ref="E106:E111"/>
    <mergeCell ref="E112:E117"/>
    <mergeCell ref="E118:E123"/>
    <mergeCell ref="E124:E129"/>
    <mergeCell ref="E130:E135"/>
    <mergeCell ref="E136:E141"/>
    <mergeCell ref="E142:E147"/>
  </mergeCells>
  <pageMargins left="0.70866141732283472" right="0.70866141732283472" top="0.19685039370078741" bottom="0.35433070866141736" header="0.31496062992125984" footer="0.31496062992125984"/>
  <pageSetup paperSize="8" scale="10" fitToHeight="0" orientation="landscape" r:id="rId1"/>
  <headerFooter differentFirst="1">
    <oddHeader>&amp;C&amp;P</oddHeader>
  </headerFooter>
  <rowBreaks count="1" manualBreakCount="1">
    <brk id="147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36"/>
  <sheetViews>
    <sheetView topLeftCell="AW1" workbookViewId="0">
      <selection activeCell="I2" sqref="I2:AX2"/>
    </sheetView>
  </sheetViews>
  <sheetFormatPr defaultRowHeight="15"/>
  <cols>
    <col min="1" max="1" width="30.140625" customWidth="1"/>
    <col min="2" max="2" width="29.28515625" customWidth="1"/>
  </cols>
  <sheetData>
    <row r="2" spans="1:50" ht="45">
      <c r="A2" s="7" t="s">
        <v>103</v>
      </c>
      <c r="B2" s="7" t="s">
        <v>104</v>
      </c>
      <c r="E2" t="s">
        <v>105</v>
      </c>
      <c r="I2" s="220" t="s">
        <v>40</v>
      </c>
      <c r="J2" s="220"/>
      <c r="K2" s="220"/>
      <c r="L2" s="220" t="s">
        <v>41</v>
      </c>
      <c r="M2" s="220"/>
      <c r="N2" s="220"/>
      <c r="O2" s="220" t="s">
        <v>42</v>
      </c>
      <c r="P2" s="220"/>
      <c r="Q2" s="220"/>
      <c r="R2" s="220" t="s">
        <v>43</v>
      </c>
      <c r="S2" s="220"/>
      <c r="T2" s="220"/>
      <c r="U2" s="220" t="s">
        <v>44</v>
      </c>
      <c r="V2" s="220"/>
      <c r="W2" s="220"/>
      <c r="X2" s="220" t="s">
        <v>45</v>
      </c>
      <c r="Y2" s="220"/>
      <c r="Z2" s="220"/>
      <c r="AA2" s="220" t="s">
        <v>46</v>
      </c>
      <c r="AB2" s="220"/>
      <c r="AC2" s="220"/>
      <c r="AD2" s="220" t="s">
        <v>47</v>
      </c>
      <c r="AE2" s="220"/>
      <c r="AF2" s="220"/>
      <c r="AG2" s="220" t="s">
        <v>48</v>
      </c>
      <c r="AH2" s="220"/>
      <c r="AI2" s="220"/>
      <c r="AJ2" s="220" t="s">
        <v>49</v>
      </c>
      <c r="AK2" s="220" t="s">
        <v>50</v>
      </c>
      <c r="AL2" s="220" t="s">
        <v>51</v>
      </c>
      <c r="AM2" s="220" t="s">
        <v>52</v>
      </c>
      <c r="AN2" s="220" t="s">
        <v>53</v>
      </c>
      <c r="AO2" s="220" t="s">
        <v>54</v>
      </c>
      <c r="AP2" s="220" t="s">
        <v>55</v>
      </c>
      <c r="AQ2" s="220" t="s">
        <v>56</v>
      </c>
      <c r="AR2" s="220" t="s">
        <v>57</v>
      </c>
      <c r="AS2" s="220" t="s">
        <v>58</v>
      </c>
      <c r="AT2" s="220" t="s">
        <v>59</v>
      </c>
      <c r="AU2" s="220" t="s">
        <v>60</v>
      </c>
      <c r="AV2" s="220" t="s">
        <v>61</v>
      </c>
      <c r="AW2" s="220" t="s">
        <v>59</v>
      </c>
      <c r="AX2" s="220" t="s">
        <v>60</v>
      </c>
    </row>
    <row r="3" spans="1:50" ht="30">
      <c r="A3" s="7" t="s">
        <v>16</v>
      </c>
      <c r="B3" s="7" t="s">
        <v>106</v>
      </c>
      <c r="E3" t="s">
        <v>107</v>
      </c>
    </row>
    <row r="4" spans="1:50" ht="30">
      <c r="A4" s="7" t="s">
        <v>24</v>
      </c>
      <c r="B4" s="7" t="s">
        <v>108</v>
      </c>
      <c r="E4" t="s">
        <v>109</v>
      </c>
    </row>
    <row r="5" spans="1:50" ht="75">
      <c r="A5" s="7" t="s">
        <v>110</v>
      </c>
      <c r="B5" s="7" t="s">
        <v>111</v>
      </c>
      <c r="E5" t="s">
        <v>112</v>
      </c>
    </row>
    <row r="6" spans="1:50" ht="90">
      <c r="A6" s="7" t="s">
        <v>113</v>
      </c>
      <c r="B6" s="7" t="s">
        <v>114</v>
      </c>
      <c r="E6" t="s">
        <v>115</v>
      </c>
    </row>
    <row r="7" spans="1:50">
      <c r="A7" s="7" t="s">
        <v>20</v>
      </c>
      <c r="B7" s="7" t="s">
        <v>26</v>
      </c>
    </row>
    <row r="8" spans="1:50" ht="135">
      <c r="A8" s="7" t="s">
        <v>78</v>
      </c>
      <c r="B8" s="7" t="s">
        <v>116</v>
      </c>
    </row>
    <row r="9" spans="1:50" ht="30">
      <c r="A9" s="7" t="s">
        <v>33</v>
      </c>
      <c r="B9" s="7" t="s">
        <v>117</v>
      </c>
    </row>
    <row r="10" spans="1:50" ht="75">
      <c r="A10" s="7" t="s">
        <v>118</v>
      </c>
      <c r="B10" s="7" t="s">
        <v>119</v>
      </c>
    </row>
    <row r="11" spans="1:50" ht="30">
      <c r="A11" s="7" t="s">
        <v>13</v>
      </c>
      <c r="B11" s="7" t="s">
        <v>28</v>
      </c>
    </row>
    <row r="12" spans="1:50">
      <c r="A12" s="7" t="s">
        <v>120</v>
      </c>
      <c r="B12" s="7" t="s">
        <v>25</v>
      </c>
    </row>
    <row r="13" spans="1:50" ht="90">
      <c r="B13" s="7" t="s">
        <v>121</v>
      </c>
    </row>
    <row r="14" spans="1:50" ht="45">
      <c r="B14" s="7" t="s">
        <v>122</v>
      </c>
    </row>
    <row r="15" spans="1:50" ht="45">
      <c r="B15" s="7" t="s">
        <v>123</v>
      </c>
    </row>
    <row r="16" spans="1:50" ht="75">
      <c r="B16" s="7" t="s">
        <v>124</v>
      </c>
    </row>
    <row r="17" spans="2:2">
      <c r="B17" s="7" t="s">
        <v>29</v>
      </c>
    </row>
    <row r="18" spans="2:2">
      <c r="B18" s="7" t="s">
        <v>125</v>
      </c>
    </row>
    <row r="19" spans="2:2">
      <c r="B19" s="7" t="s">
        <v>34</v>
      </c>
    </row>
    <row r="20" spans="2:2" ht="60">
      <c r="B20" s="7" t="s">
        <v>35</v>
      </c>
    </row>
    <row r="21" spans="2:2" ht="30">
      <c r="B21" s="7" t="s">
        <v>37</v>
      </c>
    </row>
    <row r="22" spans="2:2" ht="30">
      <c r="B22" s="7" t="s">
        <v>76</v>
      </c>
    </row>
    <row r="23" spans="2:2" ht="45">
      <c r="B23" s="7" t="s">
        <v>32</v>
      </c>
    </row>
    <row r="24" spans="2:2" ht="120">
      <c r="B24" s="7" t="s">
        <v>126</v>
      </c>
    </row>
    <row r="25" spans="2:2">
      <c r="B25" s="7" t="s">
        <v>36</v>
      </c>
    </row>
    <row r="26" spans="2:2" ht="45">
      <c r="B26" s="7" t="s">
        <v>127</v>
      </c>
    </row>
    <row r="27" spans="2:2" ht="45">
      <c r="B27" s="7" t="s">
        <v>128</v>
      </c>
    </row>
    <row r="28" spans="2:2" ht="45">
      <c r="B28" s="7" t="s">
        <v>129</v>
      </c>
    </row>
    <row r="29" spans="2:2" ht="60">
      <c r="B29" s="7" t="s">
        <v>130</v>
      </c>
    </row>
    <row r="30" spans="2:2" ht="45">
      <c r="B30" s="7" t="s">
        <v>131</v>
      </c>
    </row>
    <row r="31" spans="2:2" ht="45">
      <c r="B31" s="7" t="s">
        <v>132</v>
      </c>
    </row>
    <row r="32" spans="2:2" ht="60">
      <c r="B32" s="7" t="s">
        <v>133</v>
      </c>
    </row>
    <row r="33" spans="2:2" ht="30">
      <c r="B33" s="7" t="s">
        <v>134</v>
      </c>
    </row>
    <row r="34" spans="2:2" ht="30">
      <c r="B34" s="7" t="s">
        <v>135</v>
      </c>
    </row>
    <row r="35" spans="2:2" ht="30">
      <c r="B35" s="7" t="s">
        <v>136</v>
      </c>
    </row>
    <row r="36" spans="2:2">
      <c r="B36" s="7" t="s">
        <v>137</v>
      </c>
    </row>
  </sheetData>
  <mergeCells count="14">
    <mergeCell ref="I2:K2"/>
    <mergeCell ref="L2:N2"/>
    <mergeCell ref="O2:Q2"/>
    <mergeCell ref="R2:T2"/>
    <mergeCell ref="U2:W2"/>
    <mergeCell ref="AM2:AO2"/>
    <mergeCell ref="AP2:AR2"/>
    <mergeCell ref="AS2:AU2"/>
    <mergeCell ref="AV2:AX2"/>
    <mergeCell ref="X2:Z2"/>
    <mergeCell ref="AA2:AC2"/>
    <mergeCell ref="AD2:AF2"/>
    <mergeCell ref="AG2:AI2"/>
    <mergeCell ref="AJ2:AL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МО</vt:lpstr>
      <vt:lpstr>01.06.2026</vt:lpstr>
      <vt:lpstr>Лист3</vt:lpstr>
      <vt:lpstr>'01.06.2026'!Заголовки_для_печати</vt:lpstr>
      <vt:lpstr>'01.06.2026'!Область_печати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Светлана Александровна</dc:creator>
  <cp:lastModifiedBy>Ермакова Марина Владимировна</cp:lastModifiedBy>
  <cp:revision>38</cp:revision>
  <cp:lastPrinted>2026-06-17T05:46:01Z</cp:lastPrinted>
  <dcterms:created xsi:type="dcterms:W3CDTF">2022-01-13T09:58:19Z</dcterms:created>
  <dcterms:modified xsi:type="dcterms:W3CDTF">2026-06-18T07:34:32Z</dcterms:modified>
</cp:coreProperties>
</file>